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zivec.ROUDNICENL\OneDrive - Městský úřad Roudnice nad Labem\Podzemní kontejnery\PD Kontejnery TGM\"/>
    </mc:Choice>
  </mc:AlternateContent>
  <xr:revisionPtr revIDLastSave="0" documentId="13_ncr:1_{34918881-C597-4CA3-9EC1-814555F8460F}" xr6:coauthVersionLast="47" xr6:coauthVersionMax="47" xr10:uidLastSave="{00000000-0000-0000-0000-000000000000}"/>
  <bookViews>
    <workbookView xWindow="25080" yWindow="-570" windowWidth="29040" windowHeight="15840" activeTab="1" xr2:uid="{00000000-000D-0000-FFFF-FFFF00000000}"/>
  </bookViews>
  <sheets>
    <sheet name="Rekapitulace" sheetId="2" r:id="rId1"/>
    <sheet name="Zakazka" sheetId="3" r:id="rId2"/>
  </sheets>
  <definedNames>
    <definedName name="__CENA__">Zakazka!$L$6:$L$112</definedName>
    <definedName name="__MAIN__">Zakazka!$F$1:$CQ$111</definedName>
    <definedName name="__MAIN2__" localSheetId="0">Rekapitulace!$B$1:$E$18</definedName>
    <definedName name="__MAIN2__">#REF!</definedName>
    <definedName name="__MAIN3__">#REF!</definedName>
    <definedName name="__SAZBA__">Zakazka!#REF!</definedName>
    <definedName name="__T0__">Zakazka!$F$5:$O$111</definedName>
    <definedName name="__T1__">Zakazka!$F$6:$O$41</definedName>
    <definedName name="__T2__">Zakazka!$F$7:$CQ$8</definedName>
    <definedName name="__T3__">Zakazka!$H$8:$I$8</definedName>
    <definedName name="__TE0__">#REF!</definedName>
    <definedName name="__TE1__">#REF!</definedName>
    <definedName name="__TE2__">#REF!</definedName>
    <definedName name="__TE3__">#REF!</definedName>
    <definedName name="__TR0__" localSheetId="0">Rekapitulace!$B$5:$C$6</definedName>
    <definedName name="__TR0__">#REF!</definedName>
    <definedName name="__TR1__" localSheetId="0">Rekapitulace!$B$6:$C$6</definedName>
    <definedName name="__TR1__">#REF!</definedName>
    <definedName name="_xlnm.Print_Titles" localSheetId="1">Zakazka!$3:$4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" i="2" l="1" a="1"/>
  <c r="A2" i="2" s="1"/>
  <c r="B5" i="2"/>
  <c r="B6" i="2"/>
  <c r="B7" i="2"/>
  <c r="B8" i="2"/>
  <c r="B9" i="2"/>
  <c r="B10" i="2"/>
  <c r="B11" i="2"/>
  <c r="L7" i="3"/>
  <c r="L9" i="3"/>
  <c r="L11" i="3"/>
  <c r="L12" i="3"/>
  <c r="L13" i="3"/>
  <c r="L15" i="3"/>
  <c r="L16" i="3"/>
  <c r="L18" i="3"/>
  <c r="L20" i="3"/>
  <c r="L25" i="3"/>
  <c r="L28" i="3"/>
  <c r="L31" i="3"/>
  <c r="L33" i="3"/>
  <c r="L36" i="3"/>
  <c r="L39" i="3"/>
  <c r="L50" i="3"/>
  <c r="L57" i="3"/>
  <c r="L64" i="3"/>
  <c r="L63" i="3" s="1"/>
  <c r="C8" i="2" s="1"/>
  <c r="L65" i="3"/>
  <c r="L66" i="3"/>
  <c r="L67" i="3"/>
  <c r="L68" i="3"/>
  <c r="L69" i="3"/>
  <c r="L72" i="3"/>
  <c r="L75" i="3"/>
  <c r="L78" i="3"/>
  <c r="L83" i="3"/>
  <c r="L84" i="3"/>
  <c r="L85" i="3"/>
  <c r="L88" i="3"/>
  <c r="L89" i="3"/>
  <c r="L91" i="3"/>
  <c r="L95" i="3"/>
  <c r="L94" i="3" s="1"/>
  <c r="C9" i="2" s="1"/>
  <c r="L96" i="3"/>
  <c r="L97" i="3"/>
  <c r="L99" i="3"/>
  <c r="L102" i="3"/>
  <c r="L105" i="3"/>
  <c r="L106" i="3"/>
  <c r="L104" i="3" s="1"/>
  <c r="C11" i="2" s="1"/>
  <c r="L107" i="3"/>
  <c r="L108" i="3"/>
  <c r="L109" i="3"/>
  <c r="L101" i="3"/>
  <c r="C10" i="2" s="1"/>
  <c r="L51" i="3"/>
  <c r="L55" i="3"/>
  <c r="L43" i="3"/>
  <c r="L42" i="3" s="1"/>
  <c r="C7" i="2" s="1"/>
  <c r="L60" i="3"/>
  <c r="L49" i="3"/>
  <c r="L6" i="3" l="1"/>
  <c r="L5" i="3" s="1"/>
  <c r="C5" i="2" s="1"/>
  <c r="A3" i="2" a="1"/>
  <c r="A3" i="2" s="1"/>
  <c r="A15" i="2" s="1"/>
  <c r="C6" i="2" l="1"/>
  <c r="C13" i="2" s="1"/>
  <c r="C14" i="2" s="1"/>
  <c r="C17" i="2" s="1"/>
  <c r="A4" i="2" a="1"/>
  <c r="A4" i="2" s="1"/>
  <c r="A16" i="2" s="1"/>
  <c r="A13" i="2" s="1"/>
  <c r="C15" i="2"/>
  <c r="B15" i="2"/>
  <c r="B16" i="2" l="1"/>
  <c r="C16" i="2"/>
</calcChain>
</file>

<file path=xl/sharedStrings.xml><?xml version="1.0" encoding="utf-8"?>
<sst xmlns="http://schemas.openxmlformats.org/spreadsheetml/2006/main" count="213" uniqueCount="163">
  <si>
    <t>m</t>
  </si>
  <si>
    <t>t</t>
  </si>
  <si>
    <t>MJ</t>
  </si>
  <si>
    <t>kg</t>
  </si>
  <si>
    <t>ks</t>
  </si>
  <si>
    <t>m2</t>
  </si>
  <si>
    <t>m3</t>
  </si>
  <si>
    <t>Kód</t>
  </si>
  <si>
    <t>kpl</t>
  </si>
  <si>
    <t>kus</t>
  </si>
  <si>
    <t>Cena</t>
  </si>
  <si>
    <t>07001</t>
  </si>
  <si>
    <t>07002</t>
  </si>
  <si>
    <t>07004</t>
  </si>
  <si>
    <t>07005</t>
  </si>
  <si>
    <t>07006</t>
  </si>
  <si>
    <t>Popis</t>
  </si>
  <si>
    <t>91 - 1</t>
  </si>
  <si>
    <t>91 - 3</t>
  </si>
  <si>
    <t>91 - 4</t>
  </si>
  <si>
    <t>91 - 5</t>
  </si>
  <si>
    <t>91 - 6</t>
  </si>
  <si>
    <t>17,14*9</t>
  </si>
  <si>
    <t>2,0*2,0</t>
  </si>
  <si>
    <t>8,0*1,1</t>
  </si>
  <si>
    <t>9,4*2,6</t>
  </si>
  <si>
    <t>komplet</t>
  </si>
  <si>
    <t>Poř.</t>
  </si>
  <si>
    <t>00572410</t>
  </si>
  <si>
    <t>58331200</t>
  </si>
  <si>
    <t>58333674</t>
  </si>
  <si>
    <t>59217019</t>
  </si>
  <si>
    <t>59245018</t>
  </si>
  <si>
    <t>59245X20</t>
  </si>
  <si>
    <t>Zakázka:</t>
  </si>
  <si>
    <t>(6,5*3,1)</t>
  </si>
  <si>
    <t>121151103</t>
  </si>
  <si>
    <t>131251102</t>
  </si>
  <si>
    <t>162701109</t>
  </si>
  <si>
    <t>162751117</t>
  </si>
  <si>
    <t>167101101</t>
  </si>
  <si>
    <t>171201221</t>
  </si>
  <si>
    <t>171251201</t>
  </si>
  <si>
    <t>174111102</t>
  </si>
  <si>
    <t>1741111X1</t>
  </si>
  <si>
    <t>181411132</t>
  </si>
  <si>
    <t>181951112</t>
  </si>
  <si>
    <t>182311123</t>
  </si>
  <si>
    <t>22,2*0,03</t>
  </si>
  <si>
    <t>35,912*10</t>
  </si>
  <si>
    <t>564730011</t>
  </si>
  <si>
    <t>564750111</t>
  </si>
  <si>
    <t>564811111</t>
  </si>
  <si>
    <t>596211130</t>
  </si>
  <si>
    <t>596212332</t>
  </si>
  <si>
    <t>916131213</t>
  </si>
  <si>
    <t>916991121</t>
  </si>
  <si>
    <t>919726122</t>
  </si>
  <si>
    <t>919726B01</t>
  </si>
  <si>
    <t>919726B20</t>
  </si>
  <si>
    <t>919726B30</t>
  </si>
  <si>
    <t>919726B31</t>
  </si>
  <si>
    <t>919726B32</t>
  </si>
  <si>
    <t>919726Z01</t>
  </si>
  <si>
    <t>997013211</t>
  </si>
  <si>
    <t>997013509</t>
  </si>
  <si>
    <t>997013511</t>
  </si>
  <si>
    <t>997013601</t>
  </si>
  <si>
    <t>998142251</t>
  </si>
  <si>
    <t>(10,4*3,1)</t>
  </si>
  <si>
    <t>14,392*1,1</t>
  </si>
  <si>
    <t>35,912*1,8</t>
  </si>
  <si>
    <t>Jedn. cena</t>
  </si>
  <si>
    <t>(9,4+2,6)*2</t>
  </si>
  <si>
    <t>24*0,15*0,2</t>
  </si>
  <si>
    <t>24*1,05+0,8</t>
  </si>
  <si>
    <t>9,4+2,6+3,0</t>
  </si>
  <si>
    <t>Výměra</t>
  </si>
  <si>
    <t>(2,6+6,5)*2,0</t>
  </si>
  <si>
    <t>001: Zemní práce</t>
  </si>
  <si>
    <t>Celkem (bez DPH)</t>
  </si>
  <si>
    <t>kameniva 16-32mm</t>
  </si>
  <si>
    <t>-(0,8*0,8*3,14)*5</t>
  </si>
  <si>
    <t> kameniva 16-32mm</t>
  </si>
  <si>
    <t>##T2##PRO_ITEM_catID</t>
  </si>
  <si>
    <t>základ; 10,74*0,5*0,8</t>
  </si>
  <si>
    <t>nová dlažba</t>
  </si>
  <si>
    <t>##T2##PRO_ITEM_iteCode</t>
  </si>
  <si>
    <t>##T2##PRO_ITEM_szvCode</t>
  </si>
  <si>
    <t>##T2##PRO_ITEM_tevCode</t>
  </si>
  <si>
    <t>##T2##N_Catalog_catGUID</t>
  </si>
  <si>
    <t>005: Komunikace pozemní</t>
  </si>
  <si>
    <t>Územní vlivy a poplatky</t>
  </si>
  <si>
    <t>7,8*2,3*0,05+2,3*2,6*0,05</t>
  </si>
  <si>
    <t>8,1*2,6*1,625+1,3*2,6*0,5</t>
  </si>
  <si>
    <t>podezdívka; 10,74*0,3*0,6</t>
  </si>
  <si>
    <t>sloupky; (0,45*0,45)*1,5*4</t>
  </si>
  <si>
    <t>7,8*2,3*0,55-(1,2*1,2)*0,55*4</t>
  </si>
  <si>
    <t>štěrkodrť 0-32mm</t>
  </si>
  <si>
    <t>obrubník betonový 1000x100x250mm</t>
  </si>
  <si>
    <t>0997: Přesun sutě</t>
  </si>
  <si>
    <t>0998: Přesun hmot</t>
  </si>
  <si>
    <t> štěrkodrť 0-32mm</t>
  </si>
  <si>
    <t>(7,8*2,3*0,55-(1,2*1,2)*0,55*4)*2,0</t>
  </si>
  <si>
    <t>Celkem (včetně DPH)</t>
  </si>
  <si>
    <t>Zařízení staveniště</t>
  </si>
  <si>
    <t>nová zpevněná plocha</t>
  </si>
  <si>
    <t>009: Ostatní konstrukce a práce, bourání</t>
  </si>
  <si>
    <t>Kontejner systému Molok - objem 3 m3 - sklo</t>
  </si>
  <si>
    <t>Kontejner systému Molok - objem 5 m3 - papír</t>
  </si>
  <si>
    <t>Kontejner systému Molok - objem 5 m3 - plast</t>
  </si>
  <si>
    <t>Mimostaveništní doprava</t>
  </si>
  <si>
    <t>Bourání stávajícího základu cihelného oplocení</t>
  </si>
  <si>
    <t>dlažba betonová tl.100mm</t>
  </si>
  <si>
    <t>nová zpevněná plocha; 8,0</t>
  </si>
  <si>
    <t>osivo směs travní parková</t>
  </si>
  <si>
    <t>Geodetické práce a vytyčení</t>
  </si>
  <si>
    <t>8,1*2,6*1,05+1,3*2,6*0,3-(1,3*1,3)*1,05*4-(1,3*1,3)*0,3</t>
  </si>
  <si>
    <t>Podklad z kameniva hrubého drceného vel. 8-16 mm tl 100 mm</t>
  </si>
  <si>
    <t>Podklad z kameniva hrubého drceného vel. 16-32 mm tl 150 mm</t>
  </si>
  <si>
    <t>(8,1*2,6*1,05+1,3*2,6*0,3-(1,3*1,3)*1,05*4-(1,3*1,3)*0,3)*2,0</t>
  </si>
  <si>
    <t>dlažba zámková betonová tl.60mm</t>
  </si>
  <si>
    <t>kolem nové zpevněné plochy; 9,0</t>
  </si>
  <si>
    <t>VRN: Vedlejší rozpočtové náklady</t>
  </si>
  <si>
    <t>štěrkopísek zásypový frakce 0/32</t>
  </si>
  <si>
    <t>Zásyp sypaninou se zhutněním ručně</t>
  </si>
  <si>
    <t>kamenivo těžené hrubé frakce 16/32</t>
  </si>
  <si>
    <t>Ostatní vedlejší rozpočtové náklady</t>
  </si>
  <si>
    <t>Bourání stávajícího cihelného oplocení (cihelná podezdívka a cihelné sloupky)</t>
  </si>
  <si>
    <t>SO_1: Polozapuštěné podzemní kontejnery</t>
  </si>
  <si>
    <t>Doprava a montáž kontejnerů Molok Domino</t>
  </si>
  <si>
    <t>kolem nové zpevněné plochy; 9,0*0,15*0,2</t>
  </si>
  <si>
    <t>kolem nové zpevněné plochy; 9,0*1,05+0,55</t>
  </si>
  <si>
    <t>Uložení sypaniny na skládky nebo meziskládky</t>
  </si>
  <si>
    <t>Rozprostření ornice tl vrstvy do 200 mm ručně</t>
  </si>
  <si>
    <t>Nakládání výkopku z hornin tř. 1 až 4 do 100 m3</t>
  </si>
  <si>
    <t>Založení parkového trávníku výsevem pl do 1000 m2</t>
  </si>
  <si>
    <t>Kontejner systému Molok - objem 5 m3 - směsný odpad</t>
  </si>
  <si>
    <t>Podklad ze štěrkodrtě 0-4mm tl 40 mm - kladecí vrstva</t>
  </si>
  <si>
    <t>Pískový podsyp kontejnerů 0-16mm s dodávkou materiálu</t>
  </si>
  <si>
    <t>Odstranění stávající drátěné výplně cihelného oplocení</t>
  </si>
  <si>
    <t>Lože pod obrubníky, krajníky nebo obruby z betonu prostého</t>
  </si>
  <si>
    <t>Sejmutí ornice plochy do 100 m2 tl vrstvy do 200 mm strojně</t>
  </si>
  <si>
    <t>Odstranění stávajícího obrubníku betonového vč. betonového lože</t>
  </si>
  <si>
    <t>Příplatek k odvozu suti a vybouraných hmot na skládku ZKD 1 km přes 1 km</t>
  </si>
  <si>
    <t>Kladení zámkové dlažby komunikací pro pěší ručně tl 60 mm plochy do 50 m2</t>
  </si>
  <si>
    <t>Vnitrostaveništní doprava suti a vybouraných hmot pro budovy v do 6 m ručně</t>
  </si>
  <si>
    <t>Kladení zámkové dlažby pozemních komunikací ručně tl do 100 mm plochy do 50 m2</t>
  </si>
  <si>
    <t>Přesun hmot pro nádrže, jímky, zásobníky a jámy betonové monolitické v do 25 m</t>
  </si>
  <si>
    <t>Geotextilie pro ochranu, separaci a filtraci netkaná měrná hmotnost do 300 g/m2</t>
  </si>
  <si>
    <t>Osazení obrubníku betonového stojatého s boční opěrou do lože z betonu prostého</t>
  </si>
  <si>
    <t>Poplatek za uložení na skládce (skládkovné) zeminy a kamení kód odpadu 17 05 04</t>
  </si>
  <si>
    <t>Úprava pláně v hornině třídy těžitelnosti I skupiny 1 až 3 se zhutněním strojně</t>
  </si>
  <si>
    <t>Odstranění stávajících zpevněných ploch (betonové panely) vč. podkladních vrstev</t>
  </si>
  <si>
    <t>Zalití spáry horkou zálivkou spára mezi stávající zpevněnou plochou a novým obrubníkem</t>
  </si>
  <si>
    <t>Odvoz suti a vybouraných hmot z meziskládky na skládku do 1 km s naložením a se složením</t>
  </si>
  <si>
    <t>Hloubení jam nezapažených v hornině třídy těžitelnosti I skupiny 3 objem do 50 m3 strojně</t>
  </si>
  <si>
    <t>Poplatek za uložení na skládce (skládkovné) stavebního odpadu betonového kód odpadu 17 01 01</t>
  </si>
  <si>
    <t>Příplatek k vodorovnému přemístění výkopku/sypaniny z horniny tř. 1 až 4 ZKD 1000 m přes 10000 m</t>
  </si>
  <si>
    <t>Výstavba polozapuštěných kontejnerů, Roudnice nad Labem při tř. T. G. Masaryka - za zimním stadionem</t>
  </si>
  <si>
    <t>Vodorovné přemístění přes 9 000 do 10000 m výkopku/sypaniny z horniny třídy těžitelnosti I skupiny 1 až 3</t>
  </si>
  <si>
    <t>Cena bez DPH</t>
  </si>
  <si>
    <t>DPH 21%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</si>
</sst>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Kč&quot;_-;\-* #,##0.00\ &quot;Kč&quot;_-;_-* &quot;-&quot;??\ &quot;Kč&quot;_-;_-@_-"/>
    <numFmt numFmtId="164" formatCode="_(#,##0&quot;.&quot;_);;;_(@_)"/>
    <numFmt numFmtId="165" formatCode="_(#,##0.0??;\-\ #,##0.0??;&quot;–&quot;???;_(@_)"/>
  </numFmts>
  <fonts count="28" x14ac:knownFonts="1">
    <font>
      <sz val="10"/>
      <name val="Arial"/>
      <charset val="238"/>
    </font>
    <font>
      <sz val="10"/>
      <name val="Arial"/>
      <charset val="238"/>
    </font>
    <font>
      <sz val="10"/>
      <color indexed="8"/>
      <name val="Arial"/>
      <family val="2"/>
      <charset val="238"/>
    </font>
    <font>
      <b/>
      <sz val="9"/>
      <color indexed="18"/>
      <name val="Arial"/>
      <family val="2"/>
      <charset val="238"/>
    </font>
    <font>
      <sz val="10"/>
      <color indexed="8"/>
      <name val="Arial CE"/>
      <charset val="238"/>
    </font>
    <font>
      <b/>
      <sz val="12"/>
      <color indexed="25"/>
      <name val="Arial"/>
      <family val="2"/>
      <charset val="238"/>
    </font>
    <font>
      <sz val="8"/>
      <color indexed="17"/>
      <name val="Courier New"/>
      <family val="3"/>
      <charset val="238"/>
    </font>
    <font>
      <sz val="10"/>
      <name val="Arial"/>
      <family val="2"/>
      <charset val="238"/>
    </font>
    <font>
      <sz val="10"/>
      <color indexed="53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9"/>
      <color indexed="8"/>
      <name val="Arial"/>
      <family val="2"/>
      <charset val="238"/>
    </font>
    <font>
      <b/>
      <sz val="10"/>
      <color indexed="56"/>
      <name val="Arial"/>
      <family val="2"/>
      <charset val="238"/>
    </font>
    <font>
      <sz val="10"/>
      <color indexed="18"/>
      <name val="Arial"/>
      <family val="2"/>
      <charset val="238"/>
    </font>
    <font>
      <b/>
      <sz val="9"/>
      <color indexed="18"/>
      <name val="Arial"/>
      <family val="2"/>
      <charset val="238"/>
    </font>
    <font>
      <b/>
      <sz val="10"/>
      <color indexed="61"/>
      <name val="Arial"/>
      <family val="2"/>
      <charset val="238"/>
    </font>
    <font>
      <sz val="9"/>
      <name val="Arial"/>
      <family val="2"/>
      <charset val="238"/>
    </font>
    <font>
      <sz val="9"/>
      <color indexed="8"/>
      <name val="Arial CE"/>
      <charset val="238"/>
    </font>
    <font>
      <sz val="8"/>
      <color indexed="17"/>
      <name val="Arial"/>
      <family val="2"/>
      <charset val="238"/>
    </font>
    <font>
      <sz val="10"/>
      <color indexed="61"/>
      <name val="Arial"/>
      <family val="2"/>
      <charset val="238"/>
    </font>
    <font>
      <b/>
      <sz val="10"/>
      <color indexed="61"/>
      <name val="Arial"/>
      <family val="2"/>
      <charset val="238"/>
    </font>
    <font>
      <sz val="9"/>
      <color indexed="18"/>
      <name val="Arial"/>
      <family val="2"/>
      <charset val="238"/>
    </font>
    <font>
      <sz val="11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sz val="10"/>
      <color indexed="54"/>
      <name val="Arial"/>
      <family val="2"/>
      <charset val="238"/>
    </font>
    <font>
      <b/>
      <sz val="10"/>
      <color indexed="54"/>
      <name val="Arial"/>
      <family val="2"/>
      <charset val="238"/>
    </font>
    <font>
      <b/>
      <sz val="11"/>
      <name val="Arial"/>
      <family val="2"/>
      <charset val="238"/>
    </font>
    <font>
      <b/>
      <i/>
      <sz val="1"/>
      <color theme="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5">
    <xf numFmtId="0" fontId="0" fillId="0" borderId="0" xfId="0"/>
    <xf numFmtId="164" fontId="2" fillId="0" borderId="0" xfId="0" applyNumberFormat="1" applyFont="1" applyAlignment="1">
      <alignment horizontal="right" vertical="top"/>
    </xf>
    <xf numFmtId="49" fontId="3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center" vertical="top"/>
    </xf>
    <xf numFmtId="49" fontId="2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right" vertical="top"/>
    </xf>
    <xf numFmtId="164" fontId="5" fillId="0" borderId="0" xfId="0" applyNumberFormat="1" applyFont="1"/>
    <xf numFmtId="49" fontId="5" fillId="0" borderId="0" xfId="0" applyNumberFormat="1" applyFont="1"/>
    <xf numFmtId="165" fontId="5" fillId="0" borderId="0" xfId="0" applyNumberFormat="1" applyFont="1"/>
    <xf numFmtId="49" fontId="8" fillId="0" borderId="0" xfId="0" applyNumberFormat="1" applyFont="1" applyAlignment="1">
      <alignment horizontal="left" vertical="top"/>
    </xf>
    <xf numFmtId="49" fontId="9" fillId="0" borderId="0" xfId="0" applyNumberFormat="1" applyFont="1"/>
    <xf numFmtId="164" fontId="10" fillId="0" borderId="0" xfId="0" applyNumberFormat="1" applyFont="1"/>
    <xf numFmtId="164" fontId="11" fillId="0" borderId="1" xfId="0" applyNumberFormat="1" applyFont="1" applyBorder="1" applyAlignment="1">
      <alignment horizontal="right" vertical="top"/>
    </xf>
    <xf numFmtId="49" fontId="11" fillId="0" borderId="1" xfId="0" applyNumberFormat="1" applyFont="1" applyBorder="1" applyAlignment="1">
      <alignment horizontal="center" vertical="top"/>
    </xf>
    <xf numFmtId="0" fontId="13" fillId="0" borderId="0" xfId="0" applyFont="1"/>
    <xf numFmtId="49" fontId="14" fillId="0" borderId="2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 wrapText="1"/>
    </xf>
    <xf numFmtId="0" fontId="15" fillId="0" borderId="0" xfId="0" applyFont="1"/>
    <xf numFmtId="164" fontId="15" fillId="0" borderId="0" xfId="0" applyNumberFormat="1" applyFont="1"/>
    <xf numFmtId="49" fontId="15" fillId="0" borderId="0" xfId="0" applyNumberFormat="1" applyFont="1" applyAlignment="1">
      <alignment horizontal="center"/>
    </xf>
    <xf numFmtId="0" fontId="15" fillId="0" borderId="0" xfId="0" applyFont="1" applyAlignment="1">
      <alignment horizontal="left"/>
    </xf>
    <xf numFmtId="165" fontId="15" fillId="0" borderId="0" xfId="0" applyNumberFormat="1" applyFont="1"/>
    <xf numFmtId="0" fontId="3" fillId="0" borderId="0" xfId="0" applyFont="1"/>
    <xf numFmtId="164" fontId="3" fillId="0" borderId="0" xfId="0" applyNumberFormat="1" applyFont="1"/>
    <xf numFmtId="0" fontId="3" fillId="0" borderId="0" xfId="0" applyFont="1" applyAlignment="1">
      <alignment horizontal="left"/>
    </xf>
    <xf numFmtId="165" fontId="3" fillId="0" borderId="0" xfId="0" applyNumberFormat="1" applyFont="1"/>
    <xf numFmtId="0" fontId="16" fillId="0" borderId="0" xfId="0" applyFont="1"/>
    <xf numFmtId="49" fontId="11" fillId="0" borderId="1" xfId="0" applyNumberFormat="1" applyFont="1" applyBorder="1" applyAlignment="1">
      <alignment horizontal="left" vertical="top"/>
    </xf>
    <xf numFmtId="0" fontId="11" fillId="0" borderId="1" xfId="0" applyFont="1" applyBorder="1" applyAlignment="1">
      <alignment horizontal="left" vertical="top" wrapText="1"/>
    </xf>
    <xf numFmtId="165" fontId="17" fillId="0" borderId="1" xfId="0" applyNumberFormat="1" applyFont="1" applyBorder="1" applyAlignment="1">
      <alignment horizontal="right" vertical="top"/>
    </xf>
    <xf numFmtId="0" fontId="18" fillId="0" borderId="0" xfId="0" applyFont="1" applyAlignment="1">
      <alignment horizontal="left" vertical="top" wrapText="1"/>
    </xf>
    <xf numFmtId="164" fontId="6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165" fontId="6" fillId="0" borderId="0" xfId="0" applyNumberFormat="1" applyFont="1" applyAlignment="1">
      <alignment horizontal="left" vertical="top" wrapText="1"/>
    </xf>
    <xf numFmtId="0" fontId="19" fillId="0" borderId="0" xfId="0" applyFont="1"/>
    <xf numFmtId="0" fontId="21" fillId="0" borderId="0" xfId="0" applyFont="1"/>
    <xf numFmtId="0" fontId="12" fillId="0" borderId="0" xfId="0" applyFont="1" applyAlignment="1">
      <alignment horizontal="left"/>
    </xf>
    <xf numFmtId="0" fontId="22" fillId="0" borderId="0" xfId="0" applyFont="1"/>
    <xf numFmtId="0" fontId="23" fillId="0" borderId="3" xfId="0" applyFont="1" applyBorder="1" applyAlignment="1">
      <alignment horizontal="left"/>
    </xf>
    <xf numFmtId="0" fontId="23" fillId="0" borderId="0" xfId="0" applyFont="1" applyAlignment="1">
      <alignment horizontal="left"/>
    </xf>
    <xf numFmtId="0" fontId="24" fillId="0" borderId="0" xfId="0" applyFont="1"/>
    <xf numFmtId="0" fontId="25" fillId="0" borderId="0" xfId="0" applyFont="1" applyAlignment="1">
      <alignment horizontal="left" indent="1"/>
    </xf>
    <xf numFmtId="49" fontId="20" fillId="0" borderId="0" xfId="0" applyNumberFormat="1" applyFont="1" applyAlignment="1">
      <alignment horizontal="left" indent="1"/>
    </xf>
    <xf numFmtId="49" fontId="14" fillId="0" borderId="0" xfId="0" applyNumberFormat="1" applyFont="1" applyAlignment="1">
      <alignment horizontal="left" indent="2"/>
    </xf>
    <xf numFmtId="0" fontId="7" fillId="0" borderId="0" xfId="0" applyFont="1"/>
    <xf numFmtId="0" fontId="27" fillId="0" borderId="0" xfId="0" applyFont="1" applyAlignment="1">
      <alignment horizontal="center" vertical="center"/>
    </xf>
    <xf numFmtId="164" fontId="27" fillId="0" borderId="0" xfId="0" applyNumberFormat="1" applyFont="1" applyAlignment="1">
      <alignment horizontal="center" vertical="center"/>
    </xf>
    <xf numFmtId="49" fontId="27" fillId="0" borderId="0" xfId="0" applyNumberFormat="1" applyFont="1" applyAlignment="1">
      <alignment horizontal="center" vertical="center"/>
    </xf>
    <xf numFmtId="49" fontId="27" fillId="0" borderId="0" xfId="0" applyNumberFormat="1" applyFont="1" applyAlignment="1">
      <alignment horizontal="center" vertical="center" wrapText="1"/>
    </xf>
    <xf numFmtId="165" fontId="27" fillId="0" borderId="0" xfId="0" applyNumberFormat="1" applyFont="1" applyAlignment="1">
      <alignment horizontal="center" vertical="center"/>
    </xf>
    <xf numFmtId="0" fontId="14" fillId="0" borderId="2" xfId="0" applyFont="1" applyBorder="1" applyAlignment="1">
      <alignment horizontal="center"/>
    </xf>
    <xf numFmtId="164" fontId="26" fillId="0" borderId="0" xfId="0" applyNumberFormat="1" applyFont="1" applyAlignment="1">
      <alignment horizontal="left" indent="3"/>
    </xf>
    <xf numFmtId="49" fontId="3" fillId="0" borderId="2" xfId="0" applyNumberFormat="1" applyFont="1" applyBorder="1" applyAlignment="1">
      <alignment horizontal="center"/>
    </xf>
    <xf numFmtId="44" fontId="5" fillId="0" borderId="0" xfId="1" applyFont="1" applyAlignment="1"/>
    <xf numFmtId="44" fontId="14" fillId="0" borderId="2" xfId="1" applyFont="1" applyBorder="1" applyAlignment="1">
      <alignment horizontal="center"/>
    </xf>
    <xf numFmtId="44" fontId="3" fillId="0" borderId="2" xfId="1" applyFont="1" applyBorder="1" applyAlignment="1">
      <alignment horizontal="center"/>
    </xf>
    <xf numFmtId="44" fontId="3" fillId="0" borderId="0" xfId="1" applyFont="1" applyAlignment="1">
      <alignment horizontal="right"/>
    </xf>
    <xf numFmtId="44" fontId="15" fillId="0" borderId="0" xfId="1" applyFont="1" applyAlignment="1"/>
    <xf numFmtId="44" fontId="3" fillId="0" borderId="0" xfId="1" applyFont="1" applyAlignment="1"/>
    <xf numFmtId="44" fontId="11" fillId="0" borderId="1" xfId="1" applyFont="1" applyBorder="1" applyAlignment="1">
      <alignment horizontal="right" vertical="top"/>
    </xf>
    <xf numFmtId="44" fontId="6" fillId="0" borderId="0" xfId="1" applyFont="1" applyAlignment="1">
      <alignment horizontal="left" vertical="top" wrapText="1"/>
    </xf>
    <xf numFmtId="44" fontId="27" fillId="0" borderId="0" xfId="1" applyFont="1" applyAlignment="1">
      <alignment horizontal="center" vertical="center"/>
    </xf>
    <xf numFmtId="44" fontId="2" fillId="0" borderId="0" xfId="1" applyFont="1" applyAlignment="1">
      <alignment horizontal="right" vertical="top"/>
    </xf>
    <xf numFmtId="44" fontId="3" fillId="0" borderId="0" xfId="1" applyFont="1" applyBorder="1" applyAlignment="1">
      <alignment horizontal="right"/>
    </xf>
    <xf numFmtId="44" fontId="20" fillId="0" borderId="0" xfId="1" applyFont="1" applyAlignment="1"/>
    <xf numFmtId="44" fontId="14" fillId="0" borderId="0" xfId="1" applyFont="1" applyAlignment="1"/>
    <xf numFmtId="44" fontId="0" fillId="0" borderId="0" xfId="1" applyFont="1"/>
    <xf numFmtId="44" fontId="23" fillId="0" borderId="3" xfId="1" applyFont="1" applyBorder="1" applyAlignment="1"/>
    <xf numFmtId="44" fontId="23" fillId="0" borderId="0" xfId="1" applyFont="1" applyAlignment="1"/>
    <xf numFmtId="44" fontId="25" fillId="0" borderId="0" xfId="1" applyFont="1" applyAlignment="1"/>
    <xf numFmtId="44" fontId="11" fillId="2" borderId="1" xfId="1" applyFont="1" applyFill="1" applyBorder="1" applyAlignment="1" applyProtection="1">
      <alignment horizontal="right" vertical="top"/>
      <protection locked="0"/>
    </xf>
  </cellXfs>
  <cellStyles count="2">
    <cellStyle name="Měna" xfId="1" builtinId="4"/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D17"/>
  <sheetViews>
    <sheetView workbookViewId="0">
      <pane ySplit="3" topLeftCell="A4" activePane="bottomLeft" state="frozen"/>
      <selection pane="bottomLeft" activeCell="C25" sqref="C25"/>
    </sheetView>
  </sheetViews>
  <sheetFormatPr defaultRowHeight="12.75" outlineLevelRow="1" x14ac:dyDescent="0.2"/>
  <cols>
    <col min="1" max="1" width="12.42578125" hidden="1" customWidth="1"/>
    <col min="2" max="2" width="80.7109375" customWidth="1"/>
    <col min="3" max="3" width="32" style="70" customWidth="1"/>
  </cols>
  <sheetData>
    <row r="1" spans="1:4" ht="15.75" customHeight="1" x14ac:dyDescent="0.25">
      <c r="A1" s="13"/>
      <c r="B1" s="48" t="s">
        <v>34</v>
      </c>
      <c r="C1" s="57"/>
      <c r="D1" s="11"/>
    </row>
    <row r="2" spans="1:4" ht="14.25" customHeight="1" x14ac:dyDescent="0.25">
      <c r="A2" t="e">
        <f t="array" ref="A2">INDEX(__SAZBA__,MATCH(0,COUNTIF($A$1:A1,__SAZBA__),0))</f>
        <v>#REF!</v>
      </c>
      <c r="B2" s="55" t="s">
        <v>159</v>
      </c>
      <c r="C2" s="57"/>
      <c r="D2" s="11"/>
    </row>
    <row r="3" spans="1:4" ht="13.5" thickBot="1" x14ac:dyDescent="0.25">
      <c r="A3" t="e">
        <f t="array" ref="A3">INDEX(__SAZBA__,MATCH(0,COUNTIF($A$1:A2,__SAZBA__),0))</f>
        <v>#REF!</v>
      </c>
      <c r="B3" s="56" t="s">
        <v>16</v>
      </c>
      <c r="C3" s="59" t="s">
        <v>10</v>
      </c>
      <c r="D3" s="12"/>
    </row>
    <row r="4" spans="1:4" x14ac:dyDescent="0.2">
      <c r="A4" t="e">
        <f t="array" ref="A4">INDEX(__SAZBA__,MATCH(0,COUNTIF($A$1:A3,__SAZBA__),0))</f>
        <v>#REF!</v>
      </c>
      <c r="B4" s="18"/>
      <c r="C4" s="67"/>
      <c r="D4" s="12"/>
    </row>
    <row r="5" spans="1:4" s="38" customFormat="1" ht="15.75" customHeight="1" x14ac:dyDescent="0.2">
      <c r="B5" s="46" t="str">
        <f>IF(Zakazka!$H$5=0,"",Zakazka!$H$5)</f>
        <v>SO_1: Polozapuštěné podzemní kontejnery</v>
      </c>
      <c r="C5" s="68" t="str">
        <f>IF(Zakazka!$L$5=0,"",Zakazka!$L$5)</f>
        <v/>
      </c>
    </row>
    <row r="6" spans="1:4" s="39" customFormat="1" ht="15" customHeight="1" outlineLevel="1" x14ac:dyDescent="0.2">
      <c r="B6" s="47" t="str">
        <f>IF(Zakazka!$H$6=0,"",Zakazka!$H$6)</f>
        <v>001: Zemní práce</v>
      </c>
      <c r="C6" s="69" t="str">
        <f>IF(Zakazka!$L$6=0,"",Zakazka!$L$6)</f>
        <v/>
      </c>
    </row>
    <row r="7" spans="1:4" s="39" customFormat="1" ht="15" customHeight="1" outlineLevel="1" x14ac:dyDescent="0.2">
      <c r="B7" s="47" t="str">
        <f>IF(Zakazka!$H$42=0,"",Zakazka!$H$42)</f>
        <v>005: Komunikace pozemní</v>
      </c>
      <c r="C7" s="69" t="str">
        <f>IF(Zakazka!$L$42=0,"",Zakazka!$L$42)</f>
        <v/>
      </c>
    </row>
    <row r="8" spans="1:4" s="39" customFormat="1" ht="15" customHeight="1" outlineLevel="1" x14ac:dyDescent="0.2">
      <c r="B8" s="47" t="str">
        <f>IF(Zakazka!$H$63=0,"",Zakazka!$H$63)</f>
        <v>009: Ostatní konstrukce a práce, bourání</v>
      </c>
      <c r="C8" s="69" t="str">
        <f>IF(Zakazka!$L$63=0,"",Zakazka!$L$63)</f>
        <v/>
      </c>
    </row>
    <row r="9" spans="1:4" s="39" customFormat="1" ht="15" customHeight="1" outlineLevel="1" x14ac:dyDescent="0.2">
      <c r="B9" s="47" t="str">
        <f>IF(Zakazka!$H$94=0,"",Zakazka!$H$94)</f>
        <v>0997: Přesun sutě</v>
      </c>
      <c r="C9" s="69" t="str">
        <f>IF(Zakazka!$L$94=0,"",Zakazka!$L$94)</f>
        <v/>
      </c>
    </row>
    <row r="10" spans="1:4" s="39" customFormat="1" ht="15" customHeight="1" outlineLevel="1" x14ac:dyDescent="0.2">
      <c r="B10" s="47" t="str">
        <f>IF(Zakazka!$H$101=0,"",Zakazka!$H$101)</f>
        <v>0998: Přesun hmot</v>
      </c>
      <c r="C10" s="69" t="str">
        <f>IF(Zakazka!$L$101=0,"",Zakazka!$L$101)</f>
        <v/>
      </c>
    </row>
    <row r="11" spans="1:4" s="39" customFormat="1" ht="15" customHeight="1" outlineLevel="1" x14ac:dyDescent="0.2">
      <c r="B11" s="47" t="str">
        <f>IF(Zakazka!$H$104=0,"",Zakazka!$H$104)</f>
        <v>VRN: Vedlejší rozpočtové náklady</v>
      </c>
      <c r="C11" s="69" t="str">
        <f>IF(Zakazka!$L$104=0,"",Zakazka!$L$104)</f>
        <v/>
      </c>
    </row>
    <row r="12" spans="1:4" ht="13.5" outlineLevel="1" thickBot="1" x14ac:dyDescent="0.25">
      <c r="B12" s="40"/>
    </row>
    <row r="13" spans="1:4" s="41" customFormat="1" ht="15" x14ac:dyDescent="0.25">
      <c r="A13" s="41">
        <f>SUM(A15:A16)</f>
        <v>0</v>
      </c>
      <c r="B13" s="42" t="s">
        <v>80</v>
      </c>
      <c r="C13" s="71">
        <f>SUBTOTAL(9,C5:C12)/2</f>
        <v>0</v>
      </c>
    </row>
    <row r="14" spans="1:4" s="41" customFormat="1" ht="15" x14ac:dyDescent="0.25">
      <c r="B14" s="43" t="s">
        <v>162</v>
      </c>
      <c r="C14" s="72">
        <f>C13*0.21</f>
        <v>0</v>
      </c>
    </row>
    <row r="15" spans="1:4" s="44" customFormat="1" x14ac:dyDescent="0.2">
      <c r="A15" s="44">
        <f>IF(ISNUMBER(A3),SUMIF(__SAZBA__,A3,__CENA__),0)</f>
        <v>0</v>
      </c>
      <c r="B15" s="45" t="str">
        <f>IF(A15=0,"","DPH " &amp; A3 &amp; " % ze základny: " &amp; TEXT(A15,"# ##0"))</f>
        <v/>
      </c>
      <c r="C15" s="73" t="str">
        <f>IF(A15=0,"",A15*A3/100)</f>
        <v/>
      </c>
    </row>
    <row r="16" spans="1:4" s="44" customFormat="1" ht="13.5" thickBot="1" x14ac:dyDescent="0.25">
      <c r="A16" s="44">
        <f>IF(ISNUMBER(A4),SUMIF(__SAZBA__,A4,__CENA__),0)</f>
        <v>0</v>
      </c>
      <c r="B16" s="45" t="str">
        <f>IF(A16=0,"","DPH " &amp; A4 &amp; " % ze základny: " &amp; TEXT(A16,"# ##0"))</f>
        <v/>
      </c>
      <c r="C16" s="73" t="str">
        <f>IF(A16=0,"",A16*A4/100)</f>
        <v/>
      </c>
    </row>
    <row r="17" spans="2:3" s="41" customFormat="1" ht="15" x14ac:dyDescent="0.25">
      <c r="B17" s="42" t="s">
        <v>104</v>
      </c>
      <c r="C17" s="71">
        <f>SUM(C13:C14)</f>
        <v>0</v>
      </c>
    </row>
  </sheetData>
  <phoneticPr fontId="0" type="noConversion"/>
  <pageMargins left="0.78740157480314965" right="0.78740157480314965" top="0.78740157480314965" bottom="0.78740157480314965" header="0.39370078740157483" footer="0.39370078740157483"/>
  <pageSetup paperSize="9" scale="77" fitToHeight="0" orientation="portrait" horizontalDpi="300" verticalDpi="300" r:id="rId1"/>
  <headerFooter>
    <oddFooter>&amp;L&amp;8www.euroCALC.cz&amp;C&amp;8&amp;P z &amp;N&amp;R&amp;8&amp;D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L112"/>
  <sheetViews>
    <sheetView tabSelected="1" topLeftCell="F1" zoomScaleNormal="100" zoomScaleSheetLayoutView="100" workbookViewId="0">
      <pane ySplit="3" topLeftCell="A4" activePane="bottomLeft" state="frozen"/>
      <selection pane="bottomLeft" activeCell="P17" sqref="P17"/>
    </sheetView>
  </sheetViews>
  <sheetFormatPr defaultRowHeight="12.75" outlineLevelRow="3" x14ac:dyDescent="0.2"/>
  <cols>
    <col min="1" max="5" width="0" hidden="1" customWidth="1"/>
    <col min="6" max="6" width="5.42578125" style="1" customWidth="1"/>
    <col min="7" max="7" width="14.28515625" style="3" customWidth="1"/>
    <col min="8" max="8" width="57.140625" style="5" customWidth="1"/>
    <col min="9" max="9" width="4.28515625" style="4" customWidth="1"/>
    <col min="10" max="10" width="13.42578125" style="7" customWidth="1"/>
    <col min="11" max="11" width="12.42578125" style="66" customWidth="1"/>
    <col min="12" max="12" width="15.7109375" style="66" customWidth="1"/>
    <col min="13" max="13" width="9.42578125" customWidth="1"/>
  </cols>
  <sheetData>
    <row r="1" spans="1:12" ht="21.6" customHeight="1" x14ac:dyDescent="0.25">
      <c r="F1" s="8"/>
      <c r="G1" s="9"/>
      <c r="H1" s="9"/>
      <c r="I1" s="9"/>
      <c r="J1" s="10"/>
      <c r="K1" s="57"/>
      <c r="L1" s="57"/>
    </row>
    <row r="2" spans="1:12" ht="21.6" customHeight="1" x14ac:dyDescent="0.25">
      <c r="F2" s="8"/>
      <c r="G2" s="9"/>
      <c r="H2" s="9"/>
      <c r="I2" s="9"/>
      <c r="J2" s="10"/>
      <c r="K2" s="57"/>
      <c r="L2" s="57"/>
    </row>
    <row r="3" spans="1:12" s="16" customFormat="1" ht="13.5" thickBot="1" x14ac:dyDescent="0.25">
      <c r="F3" s="17" t="s">
        <v>27</v>
      </c>
      <c r="G3" s="17" t="s">
        <v>7</v>
      </c>
      <c r="H3" s="54" t="s">
        <v>16</v>
      </c>
      <c r="I3" s="17" t="s">
        <v>2</v>
      </c>
      <c r="J3" s="17" t="s">
        <v>77</v>
      </c>
      <c r="K3" s="58" t="s">
        <v>72</v>
      </c>
      <c r="L3" s="59" t="s">
        <v>161</v>
      </c>
    </row>
    <row r="4" spans="1:12" ht="11.25" customHeight="1" x14ac:dyDescent="0.2">
      <c r="F4" s="2"/>
      <c r="G4" s="18"/>
      <c r="H4" s="19"/>
      <c r="I4" s="6"/>
      <c r="J4" s="2"/>
      <c r="K4" s="60"/>
      <c r="L4" s="60"/>
    </row>
    <row r="5" spans="1:12" s="20" customFormat="1" ht="18.75" customHeight="1" x14ac:dyDescent="0.2">
      <c r="F5" s="21"/>
      <c r="G5" s="23"/>
      <c r="H5" s="23" t="s">
        <v>129</v>
      </c>
      <c r="I5" s="22"/>
      <c r="J5" s="24"/>
      <c r="K5" s="61"/>
      <c r="L5" s="61">
        <f>SUBTOTAL(9,L6:L111)</f>
        <v>0</v>
      </c>
    </row>
    <row r="6" spans="1:12" s="25" customFormat="1" ht="16.5" customHeight="1" outlineLevel="1" x14ac:dyDescent="0.2">
      <c r="F6" s="26"/>
      <c r="G6" s="27"/>
      <c r="H6" s="27" t="s">
        <v>79</v>
      </c>
      <c r="I6" s="6"/>
      <c r="J6" s="28"/>
      <c r="K6" s="62"/>
      <c r="L6" s="62">
        <f>SUBTOTAL(9,L7:L41)</f>
        <v>0</v>
      </c>
    </row>
    <row r="7" spans="1:12" s="29" customFormat="1" ht="12" outlineLevel="2" x14ac:dyDescent="0.2">
      <c r="A7" s="29" t="s">
        <v>90</v>
      </c>
      <c r="B7" s="29" t="s">
        <v>84</v>
      </c>
      <c r="C7" s="29" t="s">
        <v>87</v>
      </c>
      <c r="D7" s="29" t="s">
        <v>88</v>
      </c>
      <c r="E7" s="29" t="s">
        <v>89</v>
      </c>
      <c r="F7" s="14">
        <v>1</v>
      </c>
      <c r="G7" s="30" t="s">
        <v>36</v>
      </c>
      <c r="H7" s="31" t="s">
        <v>142</v>
      </c>
      <c r="I7" s="15" t="s">
        <v>5</v>
      </c>
      <c r="J7" s="32">
        <v>20.150000000000002</v>
      </c>
      <c r="K7" s="74">
        <v>0</v>
      </c>
      <c r="L7" s="63">
        <f>J7*K7</f>
        <v>0</v>
      </c>
    </row>
    <row r="8" spans="1:12" s="33" customFormat="1" ht="11.25" outlineLevel="3" x14ac:dyDescent="0.2">
      <c r="F8" s="34"/>
      <c r="G8" s="35"/>
      <c r="H8" s="36" t="s">
        <v>35</v>
      </c>
      <c r="I8" s="35"/>
      <c r="J8" s="37"/>
      <c r="K8" s="64"/>
      <c r="L8" s="64"/>
    </row>
    <row r="9" spans="1:12" s="29" customFormat="1" ht="24" outlineLevel="2" x14ac:dyDescent="0.2">
      <c r="F9" s="14">
        <v>2</v>
      </c>
      <c r="G9" s="30" t="s">
        <v>37</v>
      </c>
      <c r="H9" s="31" t="s">
        <v>156</v>
      </c>
      <c r="I9" s="15" t="s">
        <v>6</v>
      </c>
      <c r="J9" s="32">
        <v>35.912499999999994</v>
      </c>
      <c r="K9" s="74">
        <v>0</v>
      </c>
      <c r="L9" s="63">
        <f>J9*K9</f>
        <v>0</v>
      </c>
    </row>
    <row r="10" spans="1:12" s="33" customFormat="1" ht="11.25" outlineLevel="3" x14ac:dyDescent="0.2">
      <c r="F10" s="34"/>
      <c r="G10" s="35"/>
      <c r="H10" s="36" t="s">
        <v>94</v>
      </c>
      <c r="I10" s="35"/>
      <c r="J10" s="37"/>
      <c r="K10" s="64"/>
      <c r="L10" s="64"/>
    </row>
    <row r="11" spans="1:12" s="29" customFormat="1" ht="12" outlineLevel="2" x14ac:dyDescent="0.2">
      <c r="F11" s="14">
        <v>3</v>
      </c>
      <c r="G11" s="30" t="s">
        <v>40</v>
      </c>
      <c r="H11" s="31" t="s">
        <v>135</v>
      </c>
      <c r="I11" s="15" t="s">
        <v>6</v>
      </c>
      <c r="J11" s="32">
        <v>35.911999999999999</v>
      </c>
      <c r="K11" s="74">
        <v>0</v>
      </c>
      <c r="L11" s="63">
        <f>J11*K11</f>
        <v>0</v>
      </c>
    </row>
    <row r="12" spans="1:12" s="29" customFormat="1" ht="24" outlineLevel="2" x14ac:dyDescent="0.2">
      <c r="F12" s="14">
        <v>4</v>
      </c>
      <c r="G12" s="30" t="s">
        <v>39</v>
      </c>
      <c r="H12" s="31" t="s">
        <v>160</v>
      </c>
      <c r="I12" s="15" t="s">
        <v>6</v>
      </c>
      <c r="J12" s="32">
        <v>35.911999999999999</v>
      </c>
      <c r="K12" s="74">
        <v>0</v>
      </c>
      <c r="L12" s="63">
        <f>J12*K12</f>
        <v>0</v>
      </c>
    </row>
    <row r="13" spans="1:12" s="29" customFormat="1" ht="24" outlineLevel="2" x14ac:dyDescent="0.2">
      <c r="F13" s="14">
        <v>5</v>
      </c>
      <c r="G13" s="30" t="s">
        <v>38</v>
      </c>
      <c r="H13" s="31" t="s">
        <v>158</v>
      </c>
      <c r="I13" s="15" t="s">
        <v>6</v>
      </c>
      <c r="J13" s="32">
        <v>359.12</v>
      </c>
      <c r="K13" s="74">
        <v>0</v>
      </c>
      <c r="L13" s="63">
        <f>J13*K13</f>
        <v>0</v>
      </c>
    </row>
    <row r="14" spans="1:12" s="33" customFormat="1" ht="11.25" outlineLevel="3" x14ac:dyDescent="0.2">
      <c r="F14" s="34"/>
      <c r="G14" s="35"/>
      <c r="H14" s="36" t="s">
        <v>49</v>
      </c>
      <c r="I14" s="35"/>
      <c r="J14" s="37"/>
      <c r="K14" s="64"/>
      <c r="L14" s="64"/>
    </row>
    <row r="15" spans="1:12" s="29" customFormat="1" ht="12" outlineLevel="2" x14ac:dyDescent="0.2">
      <c r="F15" s="14">
        <v>6</v>
      </c>
      <c r="G15" s="30" t="s">
        <v>42</v>
      </c>
      <c r="H15" s="31" t="s">
        <v>133</v>
      </c>
      <c r="I15" s="15" t="s">
        <v>6</v>
      </c>
      <c r="J15" s="32">
        <v>35.911999999999999</v>
      </c>
      <c r="K15" s="74">
        <v>0</v>
      </c>
      <c r="L15" s="63">
        <f>J15*K15</f>
        <v>0</v>
      </c>
    </row>
    <row r="16" spans="1:12" s="29" customFormat="1" ht="24" outlineLevel="2" x14ac:dyDescent="0.2">
      <c r="F16" s="14">
        <v>7</v>
      </c>
      <c r="G16" s="30" t="s">
        <v>41</v>
      </c>
      <c r="H16" s="31" t="s">
        <v>151</v>
      </c>
      <c r="I16" s="15" t="s">
        <v>1</v>
      </c>
      <c r="J16" s="32">
        <v>64.641599999999997</v>
      </c>
      <c r="K16" s="74">
        <v>0</v>
      </c>
      <c r="L16" s="63">
        <f>J16*K16</f>
        <v>0</v>
      </c>
    </row>
    <row r="17" spans="6:12" s="33" customFormat="1" ht="11.25" outlineLevel="3" x14ac:dyDescent="0.2">
      <c r="F17" s="34"/>
      <c r="G17" s="35"/>
      <c r="H17" s="36" t="s">
        <v>71</v>
      </c>
      <c r="I17" s="35"/>
      <c r="J17" s="37"/>
      <c r="K17" s="64"/>
      <c r="L17" s="64"/>
    </row>
    <row r="18" spans="6:12" s="29" customFormat="1" ht="24" outlineLevel="2" x14ac:dyDescent="0.2">
      <c r="F18" s="14">
        <v>8</v>
      </c>
      <c r="G18" s="30" t="s">
        <v>46</v>
      </c>
      <c r="H18" s="31" t="s">
        <v>152</v>
      </c>
      <c r="I18" s="15" t="s">
        <v>5</v>
      </c>
      <c r="J18" s="32">
        <v>32.24</v>
      </c>
      <c r="K18" s="74">
        <v>0</v>
      </c>
      <c r="L18" s="63">
        <f>J18*K18</f>
        <v>0</v>
      </c>
    </row>
    <row r="19" spans="6:12" s="33" customFormat="1" ht="11.25" outlineLevel="3" x14ac:dyDescent="0.2">
      <c r="F19" s="34"/>
      <c r="G19" s="35"/>
      <c r="H19" s="36" t="s">
        <v>69</v>
      </c>
      <c r="I19" s="35"/>
      <c r="J19" s="37"/>
      <c r="K19" s="64"/>
      <c r="L19" s="64"/>
    </row>
    <row r="20" spans="6:12" s="29" customFormat="1" ht="12" outlineLevel="2" x14ac:dyDescent="0.2">
      <c r="F20" s="14">
        <v>9</v>
      </c>
      <c r="G20" s="30" t="s">
        <v>43</v>
      </c>
      <c r="H20" s="31" t="s">
        <v>125</v>
      </c>
      <c r="I20" s="15" t="s">
        <v>6</v>
      </c>
      <c r="J20" s="32">
        <v>22.220999999999997</v>
      </c>
      <c r="K20" s="74">
        <v>0</v>
      </c>
      <c r="L20" s="63">
        <f>J20*K20</f>
        <v>0</v>
      </c>
    </row>
    <row r="21" spans="6:12" s="33" customFormat="1" ht="11.25" outlineLevel="3" x14ac:dyDescent="0.2">
      <c r="F21" s="34"/>
      <c r="G21" s="35"/>
      <c r="H21" s="36" t="s">
        <v>81</v>
      </c>
      <c r="I21" s="35"/>
      <c r="J21" s="37"/>
      <c r="K21" s="64"/>
      <c r="L21" s="64"/>
    </row>
    <row r="22" spans="6:12" s="33" customFormat="1" ht="11.25" outlineLevel="3" x14ac:dyDescent="0.2">
      <c r="F22" s="34"/>
      <c r="G22" s="35"/>
      <c r="H22" s="36" t="s">
        <v>97</v>
      </c>
      <c r="I22" s="35"/>
      <c r="J22" s="37"/>
      <c r="K22" s="64"/>
      <c r="L22" s="64"/>
    </row>
    <row r="23" spans="6:12" s="33" customFormat="1" ht="11.25" outlineLevel="3" x14ac:dyDescent="0.2">
      <c r="F23" s="34"/>
      <c r="G23" s="35"/>
      <c r="H23" s="36" t="s">
        <v>98</v>
      </c>
      <c r="I23" s="35"/>
      <c r="J23" s="37"/>
      <c r="K23" s="64"/>
      <c r="L23" s="64"/>
    </row>
    <row r="24" spans="6:12" s="33" customFormat="1" ht="22.5" outlineLevel="3" x14ac:dyDescent="0.2">
      <c r="F24" s="34"/>
      <c r="G24" s="35"/>
      <c r="H24" s="36" t="s">
        <v>117</v>
      </c>
      <c r="I24" s="35"/>
      <c r="J24" s="37"/>
      <c r="K24" s="64"/>
      <c r="L24" s="64"/>
    </row>
    <row r="25" spans="6:12" s="29" customFormat="1" ht="12" outlineLevel="2" x14ac:dyDescent="0.2">
      <c r="F25" s="14">
        <v>10</v>
      </c>
      <c r="G25" s="30" t="s">
        <v>30</v>
      </c>
      <c r="H25" s="31" t="s">
        <v>126</v>
      </c>
      <c r="I25" s="15" t="s">
        <v>1</v>
      </c>
      <c r="J25" s="32">
        <v>13.397999999999998</v>
      </c>
      <c r="K25" s="74">
        <v>0</v>
      </c>
      <c r="L25" s="63">
        <f>J25*K25</f>
        <v>0</v>
      </c>
    </row>
    <row r="26" spans="6:12" s="33" customFormat="1" ht="11.25" outlineLevel="3" x14ac:dyDescent="0.2">
      <c r="F26" s="34"/>
      <c r="G26" s="35"/>
      <c r="H26" s="36" t="s">
        <v>83</v>
      </c>
      <c r="I26" s="35"/>
      <c r="J26" s="37"/>
      <c r="K26" s="64"/>
      <c r="L26" s="64"/>
    </row>
    <row r="27" spans="6:12" s="33" customFormat="1" ht="11.25" outlineLevel="3" x14ac:dyDescent="0.2">
      <c r="F27" s="34"/>
      <c r="G27" s="35"/>
      <c r="H27" s="36" t="s">
        <v>103</v>
      </c>
      <c r="I27" s="35"/>
      <c r="J27" s="37"/>
      <c r="K27" s="64"/>
      <c r="L27" s="64"/>
    </row>
    <row r="28" spans="6:12" s="29" customFormat="1" ht="12" outlineLevel="2" x14ac:dyDescent="0.2">
      <c r="F28" s="14">
        <v>11</v>
      </c>
      <c r="G28" s="30" t="s">
        <v>29</v>
      </c>
      <c r="H28" s="31" t="s">
        <v>124</v>
      </c>
      <c r="I28" s="15" t="s">
        <v>1</v>
      </c>
      <c r="J28" s="32">
        <v>31.043999999999993</v>
      </c>
      <c r="K28" s="74">
        <v>0</v>
      </c>
      <c r="L28" s="63">
        <f>J28*K28</f>
        <v>0</v>
      </c>
    </row>
    <row r="29" spans="6:12" s="33" customFormat="1" ht="11.25" outlineLevel="3" x14ac:dyDescent="0.2">
      <c r="F29" s="34"/>
      <c r="G29" s="35"/>
      <c r="H29" s="36" t="s">
        <v>102</v>
      </c>
      <c r="I29" s="35"/>
      <c r="J29" s="37"/>
      <c r="K29" s="64"/>
      <c r="L29" s="64"/>
    </row>
    <row r="30" spans="6:12" s="33" customFormat="1" ht="22.5" outlineLevel="3" x14ac:dyDescent="0.2">
      <c r="F30" s="34"/>
      <c r="G30" s="35"/>
      <c r="H30" s="36" t="s">
        <v>120</v>
      </c>
      <c r="I30" s="35"/>
      <c r="J30" s="37"/>
      <c r="K30" s="64"/>
      <c r="L30" s="64"/>
    </row>
    <row r="31" spans="6:12" s="29" customFormat="1" ht="12" outlineLevel="2" x14ac:dyDescent="0.2">
      <c r="F31" s="14">
        <v>12</v>
      </c>
      <c r="G31" s="30" t="s">
        <v>44</v>
      </c>
      <c r="H31" s="31" t="s">
        <v>139</v>
      </c>
      <c r="I31" s="15" t="s">
        <v>6</v>
      </c>
      <c r="J31" s="32">
        <v>1.196</v>
      </c>
      <c r="K31" s="74">
        <v>0</v>
      </c>
      <c r="L31" s="63">
        <f>J31*K31</f>
        <v>0</v>
      </c>
    </row>
    <row r="32" spans="6:12" s="33" customFormat="1" ht="11.25" outlineLevel="3" x14ac:dyDescent="0.2">
      <c r="F32" s="34"/>
      <c r="G32" s="35"/>
      <c r="H32" s="36" t="s">
        <v>93</v>
      </c>
      <c r="I32" s="35"/>
      <c r="J32" s="37"/>
      <c r="K32" s="64"/>
      <c r="L32" s="64"/>
    </row>
    <row r="33" spans="6:12" s="29" customFormat="1" ht="12" outlineLevel="2" x14ac:dyDescent="0.2">
      <c r="F33" s="14">
        <v>13</v>
      </c>
      <c r="G33" s="30" t="s">
        <v>47</v>
      </c>
      <c r="H33" s="31" t="s">
        <v>134</v>
      </c>
      <c r="I33" s="15" t="s">
        <v>5</v>
      </c>
      <c r="J33" s="32">
        <v>22.2</v>
      </c>
      <c r="K33" s="74">
        <v>0</v>
      </c>
      <c r="L33" s="63">
        <f>J33*K33</f>
        <v>0</v>
      </c>
    </row>
    <row r="34" spans="6:12" s="33" customFormat="1" ht="11.25" outlineLevel="3" x14ac:dyDescent="0.2">
      <c r="F34" s="34"/>
      <c r="G34" s="35"/>
      <c r="H34" s="36" t="s">
        <v>78</v>
      </c>
      <c r="I34" s="35"/>
      <c r="J34" s="37"/>
      <c r="K34" s="64"/>
      <c r="L34" s="64"/>
    </row>
    <row r="35" spans="6:12" s="33" customFormat="1" ht="11.25" outlineLevel="3" x14ac:dyDescent="0.2">
      <c r="F35" s="34"/>
      <c r="G35" s="35"/>
      <c r="H35" s="36" t="s">
        <v>23</v>
      </c>
      <c r="I35" s="35"/>
      <c r="J35" s="37"/>
      <c r="K35" s="64"/>
      <c r="L35" s="64"/>
    </row>
    <row r="36" spans="6:12" s="29" customFormat="1" ht="12" outlineLevel="2" x14ac:dyDescent="0.2">
      <c r="F36" s="14">
        <v>14</v>
      </c>
      <c r="G36" s="30" t="s">
        <v>45</v>
      </c>
      <c r="H36" s="31" t="s">
        <v>136</v>
      </c>
      <c r="I36" s="15" t="s">
        <v>5</v>
      </c>
      <c r="J36" s="32">
        <v>22.2</v>
      </c>
      <c r="K36" s="74">
        <v>0</v>
      </c>
      <c r="L36" s="63">
        <f>J36*K36</f>
        <v>0</v>
      </c>
    </row>
    <row r="37" spans="6:12" s="33" customFormat="1" ht="11.25" outlineLevel="3" x14ac:dyDescent="0.2">
      <c r="F37" s="34"/>
      <c r="G37" s="35"/>
      <c r="H37" s="36" t="s">
        <v>78</v>
      </c>
      <c r="I37" s="35"/>
      <c r="J37" s="37"/>
      <c r="K37" s="64"/>
      <c r="L37" s="64"/>
    </row>
    <row r="38" spans="6:12" s="33" customFormat="1" ht="11.25" outlineLevel="3" x14ac:dyDescent="0.2">
      <c r="F38" s="34"/>
      <c r="G38" s="35"/>
      <c r="H38" s="36" t="s">
        <v>23</v>
      </c>
      <c r="I38" s="35"/>
      <c r="J38" s="37"/>
      <c r="K38" s="64"/>
      <c r="L38" s="64"/>
    </row>
    <row r="39" spans="6:12" s="29" customFormat="1" ht="12" outlineLevel="2" x14ac:dyDescent="0.2">
      <c r="F39" s="14">
        <v>15</v>
      </c>
      <c r="G39" s="30" t="s">
        <v>28</v>
      </c>
      <c r="H39" s="31" t="s">
        <v>115</v>
      </c>
      <c r="I39" s="15" t="s">
        <v>3</v>
      </c>
      <c r="J39" s="32">
        <v>0.66599999999999993</v>
      </c>
      <c r="K39" s="74">
        <v>0</v>
      </c>
      <c r="L39" s="63">
        <f>J39*K39</f>
        <v>0</v>
      </c>
    </row>
    <row r="40" spans="6:12" s="33" customFormat="1" ht="11.25" outlineLevel="3" x14ac:dyDescent="0.2">
      <c r="F40" s="34"/>
      <c r="G40" s="35"/>
      <c r="H40" s="36" t="s">
        <v>48</v>
      </c>
      <c r="I40" s="35"/>
      <c r="J40" s="37"/>
      <c r="K40" s="64"/>
      <c r="L40" s="64"/>
    </row>
    <row r="41" spans="6:12" s="49" customFormat="1" ht="12.75" customHeight="1" outlineLevel="2" x14ac:dyDescent="0.2">
      <c r="F41" s="50"/>
      <c r="G41" s="51"/>
      <c r="H41" s="52"/>
      <c r="I41" s="51"/>
      <c r="J41" s="53"/>
      <c r="K41" s="65"/>
      <c r="L41" s="65"/>
    </row>
    <row r="42" spans="6:12" s="25" customFormat="1" ht="16.5" customHeight="1" outlineLevel="1" x14ac:dyDescent="0.2">
      <c r="F42" s="26"/>
      <c r="G42" s="27"/>
      <c r="H42" s="27" t="s">
        <v>91</v>
      </c>
      <c r="I42" s="6"/>
      <c r="J42" s="28"/>
      <c r="K42" s="62"/>
      <c r="L42" s="62">
        <f>SUBTOTAL(9,L43:L62)</f>
        <v>0</v>
      </c>
    </row>
    <row r="43" spans="6:12" s="29" customFormat="1" ht="12" outlineLevel="2" x14ac:dyDescent="0.2">
      <c r="F43" s="14">
        <v>16</v>
      </c>
      <c r="G43" s="30" t="s">
        <v>51</v>
      </c>
      <c r="H43" s="31" t="s">
        <v>119</v>
      </c>
      <c r="I43" s="15" t="s">
        <v>5</v>
      </c>
      <c r="J43" s="32">
        <v>22.391999999999999</v>
      </c>
      <c r="K43" s="74">
        <v>0</v>
      </c>
      <c r="L43" s="63">
        <f>J43*K43</f>
        <v>0</v>
      </c>
    </row>
    <row r="44" spans="6:12" s="33" customFormat="1" ht="11.25" outlineLevel="3" x14ac:dyDescent="0.2">
      <c r="F44" s="34"/>
      <c r="G44" s="35"/>
      <c r="H44" s="36" t="s">
        <v>86</v>
      </c>
      <c r="I44" s="35"/>
      <c r="J44" s="37"/>
      <c r="K44" s="64"/>
      <c r="L44" s="64"/>
    </row>
    <row r="45" spans="6:12" s="33" customFormat="1" ht="11.25" outlineLevel="3" x14ac:dyDescent="0.2">
      <c r="F45" s="34"/>
      <c r="G45" s="35"/>
      <c r="H45" s="36" t="s">
        <v>25</v>
      </c>
      <c r="I45" s="35"/>
      <c r="J45" s="37"/>
      <c r="K45" s="64"/>
      <c r="L45" s="64"/>
    </row>
    <row r="46" spans="6:12" s="33" customFormat="1" ht="11.25" outlineLevel="3" x14ac:dyDescent="0.2">
      <c r="F46" s="34"/>
      <c r="G46" s="35"/>
      <c r="H46" s="36" t="s">
        <v>82</v>
      </c>
      <c r="I46" s="35"/>
      <c r="J46" s="37"/>
      <c r="K46" s="64"/>
      <c r="L46" s="64"/>
    </row>
    <row r="47" spans="6:12" s="33" customFormat="1" ht="11.25" outlineLevel="3" x14ac:dyDescent="0.2">
      <c r="F47" s="34"/>
      <c r="G47" s="35"/>
      <c r="H47" s="36" t="s">
        <v>106</v>
      </c>
      <c r="I47" s="35"/>
      <c r="J47" s="37"/>
      <c r="K47" s="64"/>
      <c r="L47" s="64"/>
    </row>
    <row r="48" spans="6:12" s="33" customFormat="1" ht="11.25" outlineLevel="3" x14ac:dyDescent="0.2">
      <c r="F48" s="34"/>
      <c r="G48" s="35"/>
      <c r="H48" s="36" t="s">
        <v>114</v>
      </c>
      <c r="I48" s="35"/>
      <c r="J48" s="37"/>
      <c r="K48" s="64"/>
      <c r="L48" s="64"/>
    </row>
    <row r="49" spans="6:12" s="29" customFormat="1" ht="12" outlineLevel="2" x14ac:dyDescent="0.2">
      <c r="F49" s="14">
        <v>17</v>
      </c>
      <c r="G49" s="30" t="s">
        <v>50</v>
      </c>
      <c r="H49" s="31" t="s">
        <v>118</v>
      </c>
      <c r="I49" s="15" t="s">
        <v>5</v>
      </c>
      <c r="J49" s="32">
        <v>22.391999999999999</v>
      </c>
      <c r="K49" s="74">
        <v>0</v>
      </c>
      <c r="L49" s="63">
        <f>J49*K49</f>
        <v>0</v>
      </c>
    </row>
    <row r="50" spans="6:12" s="29" customFormat="1" ht="12" outlineLevel="2" x14ac:dyDescent="0.2">
      <c r="F50" s="14">
        <v>18</v>
      </c>
      <c r="G50" s="30" t="s">
        <v>52</v>
      </c>
      <c r="H50" s="31" t="s">
        <v>138</v>
      </c>
      <c r="I50" s="15" t="s">
        <v>5</v>
      </c>
      <c r="J50" s="32">
        <v>22.391999999999999</v>
      </c>
      <c r="K50" s="74">
        <v>0</v>
      </c>
      <c r="L50" s="63">
        <f>J50*K50</f>
        <v>0</v>
      </c>
    </row>
    <row r="51" spans="6:12" s="29" customFormat="1" ht="24" outlineLevel="2" x14ac:dyDescent="0.2">
      <c r="F51" s="14">
        <v>19</v>
      </c>
      <c r="G51" s="30" t="s">
        <v>53</v>
      </c>
      <c r="H51" s="31" t="s">
        <v>145</v>
      </c>
      <c r="I51" s="15" t="s">
        <v>5</v>
      </c>
      <c r="J51" s="32">
        <v>14.391999999999999</v>
      </c>
      <c r="K51" s="74">
        <v>0</v>
      </c>
      <c r="L51" s="63">
        <f>J51*K51</f>
        <v>0</v>
      </c>
    </row>
    <row r="52" spans="6:12" s="33" customFormat="1" ht="11.25" outlineLevel="3" x14ac:dyDescent="0.2">
      <c r="F52" s="34"/>
      <c r="G52" s="35"/>
      <c r="H52" s="36" t="s">
        <v>86</v>
      </c>
      <c r="I52" s="35"/>
      <c r="J52" s="37"/>
      <c r="K52" s="64"/>
      <c r="L52" s="64"/>
    </row>
    <row r="53" spans="6:12" s="33" customFormat="1" ht="11.25" outlineLevel="3" x14ac:dyDescent="0.2">
      <c r="F53" s="34"/>
      <c r="G53" s="35"/>
      <c r="H53" s="36" t="s">
        <v>25</v>
      </c>
      <c r="I53" s="35"/>
      <c r="J53" s="37"/>
      <c r="K53" s="64"/>
      <c r="L53" s="64"/>
    </row>
    <row r="54" spans="6:12" s="33" customFormat="1" ht="11.25" outlineLevel="3" x14ac:dyDescent="0.2">
      <c r="F54" s="34"/>
      <c r="G54" s="35"/>
      <c r="H54" s="36" t="s">
        <v>82</v>
      </c>
      <c r="I54" s="35"/>
      <c r="J54" s="37"/>
      <c r="K54" s="64"/>
      <c r="L54" s="64"/>
    </row>
    <row r="55" spans="6:12" s="29" customFormat="1" ht="12" outlineLevel="2" x14ac:dyDescent="0.2">
      <c r="F55" s="14">
        <v>20</v>
      </c>
      <c r="G55" s="30" t="s">
        <v>32</v>
      </c>
      <c r="H55" s="31" t="s">
        <v>121</v>
      </c>
      <c r="I55" s="15" t="s">
        <v>5</v>
      </c>
      <c r="J55" s="32">
        <v>15.831200000000001</v>
      </c>
      <c r="K55" s="74">
        <v>0</v>
      </c>
      <c r="L55" s="63">
        <f>J55*K55</f>
        <v>0</v>
      </c>
    </row>
    <row r="56" spans="6:12" s="33" customFormat="1" ht="11.25" outlineLevel="3" x14ac:dyDescent="0.2">
      <c r="F56" s="34"/>
      <c r="G56" s="35"/>
      <c r="H56" s="36" t="s">
        <v>70</v>
      </c>
      <c r="I56" s="35"/>
      <c r="J56" s="37"/>
      <c r="K56" s="64"/>
      <c r="L56" s="64"/>
    </row>
    <row r="57" spans="6:12" s="29" customFormat="1" ht="24" outlineLevel="2" x14ac:dyDescent="0.2">
      <c r="F57" s="14">
        <v>21</v>
      </c>
      <c r="G57" s="30" t="s">
        <v>54</v>
      </c>
      <c r="H57" s="31" t="s">
        <v>147</v>
      </c>
      <c r="I57" s="15" t="s">
        <v>5</v>
      </c>
      <c r="J57" s="32">
        <v>8</v>
      </c>
      <c r="K57" s="74">
        <v>0</v>
      </c>
      <c r="L57" s="63">
        <f>J57*K57</f>
        <v>0</v>
      </c>
    </row>
    <row r="58" spans="6:12" s="33" customFormat="1" ht="11.25" outlineLevel="3" x14ac:dyDescent="0.2">
      <c r="F58" s="34"/>
      <c r="G58" s="35"/>
      <c r="H58" s="36" t="s">
        <v>106</v>
      </c>
      <c r="I58" s="35"/>
      <c r="J58" s="37"/>
      <c r="K58" s="64"/>
      <c r="L58" s="64"/>
    </row>
    <row r="59" spans="6:12" s="33" customFormat="1" ht="11.25" outlineLevel="3" x14ac:dyDescent="0.2">
      <c r="F59" s="34"/>
      <c r="G59" s="35"/>
      <c r="H59" s="36" t="s">
        <v>114</v>
      </c>
      <c r="I59" s="35"/>
      <c r="J59" s="37"/>
      <c r="K59" s="64"/>
      <c r="L59" s="64"/>
    </row>
    <row r="60" spans="6:12" s="29" customFormat="1" ht="12" outlineLevel="2" x14ac:dyDescent="0.2">
      <c r="F60" s="14">
        <v>22</v>
      </c>
      <c r="G60" s="30" t="s">
        <v>33</v>
      </c>
      <c r="H60" s="31" t="s">
        <v>113</v>
      </c>
      <c r="I60" s="15" t="s">
        <v>5</v>
      </c>
      <c r="J60" s="32">
        <v>8.8000000000000007</v>
      </c>
      <c r="K60" s="74">
        <v>0</v>
      </c>
      <c r="L60" s="63">
        <f>J60*K60</f>
        <v>0</v>
      </c>
    </row>
    <row r="61" spans="6:12" s="33" customFormat="1" ht="11.25" outlineLevel="3" x14ac:dyDescent="0.2">
      <c r="F61" s="34"/>
      <c r="G61" s="35"/>
      <c r="H61" s="36" t="s">
        <v>24</v>
      </c>
      <c r="I61" s="35"/>
      <c r="J61" s="37"/>
      <c r="K61" s="64"/>
      <c r="L61" s="64"/>
    </row>
    <row r="62" spans="6:12" s="49" customFormat="1" ht="12.75" customHeight="1" outlineLevel="2" x14ac:dyDescent="0.2">
      <c r="F62" s="50"/>
      <c r="G62" s="51"/>
      <c r="H62" s="52"/>
      <c r="I62" s="51"/>
      <c r="J62" s="53"/>
      <c r="K62" s="65"/>
      <c r="L62" s="65"/>
    </row>
    <row r="63" spans="6:12" s="25" customFormat="1" ht="16.5" customHeight="1" outlineLevel="1" x14ac:dyDescent="0.2">
      <c r="F63" s="26"/>
      <c r="G63" s="27"/>
      <c r="H63" s="27" t="s">
        <v>107</v>
      </c>
      <c r="I63" s="6"/>
      <c r="J63" s="28"/>
      <c r="K63" s="62"/>
      <c r="L63" s="62">
        <f>SUBTOTAL(9,L64:L93)</f>
        <v>0</v>
      </c>
    </row>
    <row r="64" spans="6:12" s="29" customFormat="1" ht="12" outlineLevel="2" x14ac:dyDescent="0.2">
      <c r="F64" s="14">
        <v>23</v>
      </c>
      <c r="G64" s="30" t="s">
        <v>17</v>
      </c>
      <c r="H64" s="31" t="s">
        <v>137</v>
      </c>
      <c r="I64" s="15" t="s">
        <v>4</v>
      </c>
      <c r="J64" s="32">
        <v>2</v>
      </c>
      <c r="K64" s="74">
        <v>0</v>
      </c>
      <c r="L64" s="63">
        <f t="shared" ref="L64:L69" si="0">J64*K64</f>
        <v>0</v>
      </c>
    </row>
    <row r="65" spans="6:12" s="29" customFormat="1" ht="12" outlineLevel="2" x14ac:dyDescent="0.2">
      <c r="F65" s="14">
        <v>24</v>
      </c>
      <c r="G65" s="30" t="s">
        <v>20</v>
      </c>
      <c r="H65" s="31" t="s">
        <v>109</v>
      </c>
      <c r="I65" s="15" t="s">
        <v>4</v>
      </c>
      <c r="J65" s="32">
        <v>1</v>
      </c>
      <c r="K65" s="74">
        <v>0</v>
      </c>
      <c r="L65" s="63">
        <f t="shared" si="0"/>
        <v>0</v>
      </c>
    </row>
    <row r="66" spans="6:12" s="29" customFormat="1" ht="12" outlineLevel="2" x14ac:dyDescent="0.2">
      <c r="F66" s="14">
        <v>25</v>
      </c>
      <c r="G66" s="30" t="s">
        <v>21</v>
      </c>
      <c r="H66" s="31" t="s">
        <v>110</v>
      </c>
      <c r="I66" s="15" t="s">
        <v>4</v>
      </c>
      <c r="J66" s="32">
        <v>1</v>
      </c>
      <c r="K66" s="74">
        <v>0</v>
      </c>
      <c r="L66" s="63">
        <f t="shared" si="0"/>
        <v>0</v>
      </c>
    </row>
    <row r="67" spans="6:12" s="29" customFormat="1" ht="12" outlineLevel="2" x14ac:dyDescent="0.2">
      <c r="F67" s="14">
        <v>26</v>
      </c>
      <c r="G67" s="30" t="s">
        <v>19</v>
      </c>
      <c r="H67" s="31" t="s">
        <v>108</v>
      </c>
      <c r="I67" s="15" t="s">
        <v>4</v>
      </c>
      <c r="J67" s="32">
        <v>1</v>
      </c>
      <c r="K67" s="74">
        <v>0</v>
      </c>
      <c r="L67" s="63">
        <f t="shared" si="0"/>
        <v>0</v>
      </c>
    </row>
    <row r="68" spans="6:12" s="29" customFormat="1" ht="12" outlineLevel="2" x14ac:dyDescent="0.2">
      <c r="F68" s="14">
        <v>27</v>
      </c>
      <c r="G68" s="30" t="s">
        <v>18</v>
      </c>
      <c r="H68" s="31" t="s">
        <v>130</v>
      </c>
      <c r="I68" s="15" t="s">
        <v>8</v>
      </c>
      <c r="J68" s="32">
        <v>1</v>
      </c>
      <c r="K68" s="74">
        <v>0</v>
      </c>
      <c r="L68" s="63">
        <f t="shared" si="0"/>
        <v>0</v>
      </c>
    </row>
    <row r="69" spans="6:12" s="29" customFormat="1" ht="24" outlineLevel="2" x14ac:dyDescent="0.2">
      <c r="F69" s="14">
        <v>28</v>
      </c>
      <c r="G69" s="30" t="s">
        <v>55</v>
      </c>
      <c r="H69" s="31" t="s">
        <v>150</v>
      </c>
      <c r="I69" s="15" t="s">
        <v>0</v>
      </c>
      <c r="J69" s="32">
        <v>33</v>
      </c>
      <c r="K69" s="74">
        <v>0</v>
      </c>
      <c r="L69" s="63">
        <f t="shared" si="0"/>
        <v>0</v>
      </c>
    </row>
    <row r="70" spans="6:12" s="33" customFormat="1" ht="11.25" outlineLevel="3" x14ac:dyDescent="0.2">
      <c r="F70" s="34"/>
      <c r="G70" s="35"/>
      <c r="H70" s="36" t="s">
        <v>73</v>
      </c>
      <c r="I70" s="35"/>
      <c r="J70" s="37"/>
      <c r="K70" s="64"/>
      <c r="L70" s="64"/>
    </row>
    <row r="71" spans="6:12" s="33" customFormat="1" ht="11.25" outlineLevel="3" x14ac:dyDescent="0.2">
      <c r="F71" s="34"/>
      <c r="G71" s="35"/>
      <c r="H71" s="36" t="s">
        <v>122</v>
      </c>
      <c r="I71" s="35"/>
      <c r="J71" s="37"/>
      <c r="K71" s="64"/>
      <c r="L71" s="64"/>
    </row>
    <row r="72" spans="6:12" s="29" customFormat="1" ht="12" outlineLevel="2" x14ac:dyDescent="0.2">
      <c r="F72" s="14">
        <v>29</v>
      </c>
      <c r="G72" s="30" t="s">
        <v>31</v>
      </c>
      <c r="H72" s="31" t="s">
        <v>99</v>
      </c>
      <c r="I72" s="15" t="s">
        <v>0</v>
      </c>
      <c r="J72" s="32">
        <v>36.000000000000007</v>
      </c>
      <c r="K72" s="74">
        <v>0</v>
      </c>
      <c r="L72" s="63">
        <f>J72*K72</f>
        <v>0</v>
      </c>
    </row>
    <row r="73" spans="6:12" s="33" customFormat="1" ht="11.25" outlineLevel="3" x14ac:dyDescent="0.2">
      <c r="F73" s="34"/>
      <c r="G73" s="35"/>
      <c r="H73" s="36" t="s">
        <v>75</v>
      </c>
      <c r="I73" s="35"/>
      <c r="J73" s="37"/>
      <c r="K73" s="64"/>
      <c r="L73" s="64"/>
    </row>
    <row r="74" spans="6:12" s="33" customFormat="1" ht="11.25" outlineLevel="3" x14ac:dyDescent="0.2">
      <c r="F74" s="34"/>
      <c r="G74" s="35"/>
      <c r="H74" s="36" t="s">
        <v>132</v>
      </c>
      <c r="I74" s="35"/>
      <c r="J74" s="37"/>
      <c r="K74" s="64"/>
      <c r="L74" s="64"/>
    </row>
    <row r="75" spans="6:12" s="29" customFormat="1" ht="12" outlineLevel="2" x14ac:dyDescent="0.2">
      <c r="F75" s="14">
        <v>30</v>
      </c>
      <c r="G75" s="30" t="s">
        <v>56</v>
      </c>
      <c r="H75" s="31" t="s">
        <v>141</v>
      </c>
      <c r="I75" s="15" t="s">
        <v>6</v>
      </c>
      <c r="J75" s="32">
        <v>0.99</v>
      </c>
      <c r="K75" s="74">
        <v>0</v>
      </c>
      <c r="L75" s="63">
        <f>J75*K75</f>
        <v>0</v>
      </c>
    </row>
    <row r="76" spans="6:12" s="33" customFormat="1" ht="11.25" outlineLevel="3" x14ac:dyDescent="0.2">
      <c r="F76" s="34"/>
      <c r="G76" s="35"/>
      <c r="H76" s="36" t="s">
        <v>74</v>
      </c>
      <c r="I76" s="35"/>
      <c r="J76" s="37"/>
      <c r="K76" s="64"/>
      <c r="L76" s="64"/>
    </row>
    <row r="77" spans="6:12" s="33" customFormat="1" ht="11.25" outlineLevel="3" x14ac:dyDescent="0.2">
      <c r="F77" s="34"/>
      <c r="G77" s="35"/>
      <c r="H77" s="36" t="s">
        <v>131</v>
      </c>
      <c r="I77" s="35"/>
      <c r="J77" s="37"/>
      <c r="K77" s="64"/>
      <c r="L77" s="64"/>
    </row>
    <row r="78" spans="6:12" s="29" customFormat="1" ht="24" outlineLevel="2" x14ac:dyDescent="0.2">
      <c r="F78" s="14">
        <v>31</v>
      </c>
      <c r="G78" s="30" t="s">
        <v>57</v>
      </c>
      <c r="H78" s="31" t="s">
        <v>149</v>
      </c>
      <c r="I78" s="15" t="s">
        <v>5</v>
      </c>
      <c r="J78" s="32">
        <v>22.391999999999999</v>
      </c>
      <c r="K78" s="74">
        <v>0</v>
      </c>
      <c r="L78" s="63">
        <f>J78*K78</f>
        <v>0</v>
      </c>
    </row>
    <row r="79" spans="6:12" s="33" customFormat="1" ht="11.25" outlineLevel="3" x14ac:dyDescent="0.2">
      <c r="F79" s="34"/>
      <c r="G79" s="35"/>
      <c r="H79" s="36" t="s">
        <v>86</v>
      </c>
      <c r="I79" s="35"/>
      <c r="J79" s="37"/>
      <c r="K79" s="64"/>
      <c r="L79" s="64"/>
    </row>
    <row r="80" spans="6:12" s="33" customFormat="1" ht="11.25" outlineLevel="3" x14ac:dyDescent="0.2">
      <c r="F80" s="34"/>
      <c r="G80" s="35"/>
      <c r="H80" s="36" t="s">
        <v>25</v>
      </c>
      <c r="I80" s="35"/>
      <c r="J80" s="37"/>
      <c r="K80" s="64"/>
      <c r="L80" s="64"/>
    </row>
    <row r="81" spans="6:12" s="33" customFormat="1" ht="11.25" outlineLevel="3" x14ac:dyDescent="0.2">
      <c r="F81" s="34"/>
      <c r="G81" s="35"/>
      <c r="H81" s="36" t="s">
        <v>82</v>
      </c>
      <c r="I81" s="35"/>
      <c r="J81" s="37"/>
      <c r="K81" s="64"/>
      <c r="L81" s="64"/>
    </row>
    <row r="82" spans="6:12" s="33" customFormat="1" ht="11.25" outlineLevel="3" x14ac:dyDescent="0.2">
      <c r="F82" s="34"/>
      <c r="G82" s="35"/>
      <c r="H82" s="36" t="s">
        <v>114</v>
      </c>
      <c r="I82" s="35"/>
      <c r="J82" s="37"/>
      <c r="K82" s="64"/>
      <c r="L82" s="64"/>
    </row>
    <row r="83" spans="6:12" s="29" customFormat="1" ht="12" outlineLevel="2" x14ac:dyDescent="0.2">
      <c r="F83" s="14">
        <v>32</v>
      </c>
      <c r="G83" s="30" t="s">
        <v>58</v>
      </c>
      <c r="H83" s="31" t="s">
        <v>143</v>
      </c>
      <c r="I83" s="15" t="s">
        <v>0</v>
      </c>
      <c r="J83" s="32">
        <v>5</v>
      </c>
      <c r="K83" s="74">
        <v>0</v>
      </c>
      <c r="L83" s="63">
        <f>J83*K83</f>
        <v>0</v>
      </c>
    </row>
    <row r="84" spans="6:12" s="29" customFormat="1" ht="24" outlineLevel="2" x14ac:dyDescent="0.2">
      <c r="F84" s="14">
        <v>33</v>
      </c>
      <c r="G84" s="30" t="s">
        <v>59</v>
      </c>
      <c r="H84" s="31" t="s">
        <v>153</v>
      </c>
      <c r="I84" s="15" t="s">
        <v>5</v>
      </c>
      <c r="J84" s="32">
        <v>13</v>
      </c>
      <c r="K84" s="74">
        <v>0</v>
      </c>
      <c r="L84" s="63">
        <f>J84*K84</f>
        <v>0</v>
      </c>
    </row>
    <row r="85" spans="6:12" s="29" customFormat="1" ht="24" outlineLevel="2" x14ac:dyDescent="0.2">
      <c r="F85" s="14">
        <v>34</v>
      </c>
      <c r="G85" s="30" t="s">
        <v>61</v>
      </c>
      <c r="H85" s="31" t="s">
        <v>128</v>
      </c>
      <c r="I85" s="15" t="s">
        <v>6</v>
      </c>
      <c r="J85" s="32">
        <v>3.1482000000000001</v>
      </c>
      <c r="K85" s="74">
        <v>0</v>
      </c>
      <c r="L85" s="63">
        <f>J85*K85</f>
        <v>0</v>
      </c>
    </row>
    <row r="86" spans="6:12" s="33" customFormat="1" ht="11.25" outlineLevel="3" x14ac:dyDescent="0.2">
      <c r="F86" s="34"/>
      <c r="G86" s="35"/>
      <c r="H86" s="36" t="s">
        <v>95</v>
      </c>
      <c r="I86" s="35"/>
      <c r="J86" s="37"/>
      <c r="K86" s="64"/>
      <c r="L86" s="64"/>
    </row>
    <row r="87" spans="6:12" s="33" customFormat="1" ht="11.25" outlineLevel="3" x14ac:dyDescent="0.2">
      <c r="F87" s="34"/>
      <c r="G87" s="35"/>
      <c r="H87" s="36" t="s">
        <v>96</v>
      </c>
      <c r="I87" s="35"/>
      <c r="J87" s="37"/>
      <c r="K87" s="64"/>
      <c r="L87" s="64"/>
    </row>
    <row r="88" spans="6:12" s="29" customFormat="1" ht="12" outlineLevel="2" x14ac:dyDescent="0.2">
      <c r="F88" s="14">
        <v>35</v>
      </c>
      <c r="G88" s="30" t="s">
        <v>60</v>
      </c>
      <c r="H88" s="31" t="s">
        <v>140</v>
      </c>
      <c r="I88" s="15" t="s">
        <v>9</v>
      </c>
      <c r="J88" s="32">
        <v>3</v>
      </c>
      <c r="K88" s="74">
        <v>0</v>
      </c>
      <c r="L88" s="63">
        <f>J88*K88</f>
        <v>0</v>
      </c>
    </row>
    <row r="89" spans="6:12" s="29" customFormat="1" ht="12" outlineLevel="2" x14ac:dyDescent="0.2">
      <c r="F89" s="14">
        <v>36</v>
      </c>
      <c r="G89" s="30" t="s">
        <v>62</v>
      </c>
      <c r="H89" s="31" t="s">
        <v>112</v>
      </c>
      <c r="I89" s="15" t="s">
        <v>6</v>
      </c>
      <c r="J89" s="32">
        <v>4.2960000000000003</v>
      </c>
      <c r="K89" s="74">
        <v>0</v>
      </c>
      <c r="L89" s="63">
        <f>J89*K89</f>
        <v>0</v>
      </c>
    </row>
    <row r="90" spans="6:12" s="33" customFormat="1" ht="11.25" outlineLevel="3" x14ac:dyDescent="0.2">
      <c r="F90" s="34"/>
      <c r="G90" s="35"/>
      <c r="H90" s="36" t="s">
        <v>85</v>
      </c>
      <c r="I90" s="35"/>
      <c r="J90" s="37"/>
      <c r="K90" s="64"/>
      <c r="L90" s="64"/>
    </row>
    <row r="91" spans="6:12" s="29" customFormat="1" ht="24" outlineLevel="2" x14ac:dyDescent="0.2">
      <c r="F91" s="14">
        <v>37</v>
      </c>
      <c r="G91" s="30" t="s">
        <v>63</v>
      </c>
      <c r="H91" s="31" t="s">
        <v>154</v>
      </c>
      <c r="I91" s="15" t="s">
        <v>0</v>
      </c>
      <c r="J91" s="32">
        <v>15</v>
      </c>
      <c r="K91" s="74">
        <v>0</v>
      </c>
      <c r="L91" s="63">
        <f>J91*K91</f>
        <v>0</v>
      </c>
    </row>
    <row r="92" spans="6:12" s="33" customFormat="1" ht="11.25" outlineLevel="3" x14ac:dyDescent="0.2">
      <c r="F92" s="34"/>
      <c r="G92" s="35"/>
      <c r="H92" s="36" t="s">
        <v>76</v>
      </c>
      <c r="I92" s="35"/>
      <c r="J92" s="37"/>
      <c r="K92" s="64"/>
      <c r="L92" s="64"/>
    </row>
    <row r="93" spans="6:12" s="49" customFormat="1" ht="12.75" customHeight="1" outlineLevel="2" x14ac:dyDescent="0.2">
      <c r="F93" s="50"/>
      <c r="G93" s="51"/>
      <c r="H93" s="52"/>
      <c r="I93" s="51"/>
      <c r="J93" s="53"/>
      <c r="K93" s="65"/>
      <c r="L93" s="65"/>
    </row>
    <row r="94" spans="6:12" s="25" customFormat="1" ht="16.5" customHeight="1" outlineLevel="1" x14ac:dyDescent="0.2">
      <c r="F94" s="26"/>
      <c r="G94" s="27"/>
      <c r="H94" s="27" t="s">
        <v>100</v>
      </c>
      <c r="I94" s="6"/>
      <c r="J94" s="28"/>
      <c r="K94" s="62"/>
      <c r="L94" s="62">
        <f>SUBTOTAL(9,L95:L100)</f>
        <v>0</v>
      </c>
    </row>
    <row r="95" spans="6:12" s="29" customFormat="1" ht="24" outlineLevel="2" x14ac:dyDescent="0.2">
      <c r="F95" s="14">
        <v>38</v>
      </c>
      <c r="G95" s="30" t="s">
        <v>64</v>
      </c>
      <c r="H95" s="31" t="s">
        <v>146</v>
      </c>
      <c r="I95" s="15" t="s">
        <v>1</v>
      </c>
      <c r="J95" s="32">
        <v>17.14</v>
      </c>
      <c r="K95" s="74">
        <v>0</v>
      </c>
      <c r="L95" s="63">
        <f>J95*K95</f>
        <v>0</v>
      </c>
    </row>
    <row r="96" spans="6:12" s="29" customFormat="1" ht="24" outlineLevel="2" x14ac:dyDescent="0.2">
      <c r="F96" s="14">
        <v>39</v>
      </c>
      <c r="G96" s="30" t="s">
        <v>66</v>
      </c>
      <c r="H96" s="31" t="s">
        <v>155</v>
      </c>
      <c r="I96" s="15" t="s">
        <v>1</v>
      </c>
      <c r="J96" s="32">
        <v>17.14</v>
      </c>
      <c r="K96" s="74">
        <v>0</v>
      </c>
      <c r="L96" s="63">
        <f>J96*K96</f>
        <v>0</v>
      </c>
    </row>
    <row r="97" spans="6:12" s="29" customFormat="1" ht="24" outlineLevel="2" x14ac:dyDescent="0.2">
      <c r="F97" s="14">
        <v>40</v>
      </c>
      <c r="G97" s="30" t="s">
        <v>65</v>
      </c>
      <c r="H97" s="31" t="s">
        <v>144</v>
      </c>
      <c r="I97" s="15" t="s">
        <v>1</v>
      </c>
      <c r="J97" s="32">
        <v>154.26</v>
      </c>
      <c r="K97" s="74">
        <v>0</v>
      </c>
      <c r="L97" s="63">
        <f>J97*K97</f>
        <v>0</v>
      </c>
    </row>
    <row r="98" spans="6:12" s="33" customFormat="1" ht="11.25" outlineLevel="3" x14ac:dyDescent="0.2">
      <c r="F98" s="34"/>
      <c r="G98" s="35"/>
      <c r="H98" s="36" t="s">
        <v>22</v>
      </c>
      <c r="I98" s="35"/>
      <c r="J98" s="37"/>
      <c r="K98" s="64"/>
      <c r="L98" s="64"/>
    </row>
    <row r="99" spans="6:12" s="29" customFormat="1" ht="24" outlineLevel="2" x14ac:dyDescent="0.2">
      <c r="F99" s="14">
        <v>41</v>
      </c>
      <c r="G99" s="30" t="s">
        <v>67</v>
      </c>
      <c r="H99" s="31" t="s">
        <v>157</v>
      </c>
      <c r="I99" s="15" t="s">
        <v>1</v>
      </c>
      <c r="J99" s="32">
        <v>17.14</v>
      </c>
      <c r="K99" s="74">
        <v>0</v>
      </c>
      <c r="L99" s="63">
        <f>J99*K99</f>
        <v>0</v>
      </c>
    </row>
    <row r="100" spans="6:12" s="49" customFormat="1" ht="12.75" customHeight="1" outlineLevel="2" x14ac:dyDescent="0.2">
      <c r="F100" s="50"/>
      <c r="G100" s="51"/>
      <c r="H100" s="52"/>
      <c r="I100" s="51"/>
      <c r="J100" s="53"/>
      <c r="K100" s="65"/>
      <c r="L100" s="65"/>
    </row>
    <row r="101" spans="6:12" s="25" customFormat="1" ht="16.5" customHeight="1" outlineLevel="1" x14ac:dyDescent="0.2">
      <c r="F101" s="26"/>
      <c r="G101" s="27"/>
      <c r="H101" s="27" t="s">
        <v>101</v>
      </c>
      <c r="I101" s="6"/>
      <c r="J101" s="28"/>
      <c r="K101" s="62"/>
      <c r="L101" s="62">
        <f>SUBTOTAL(9,L102:L103)</f>
        <v>0</v>
      </c>
    </row>
    <row r="102" spans="6:12" s="29" customFormat="1" ht="24" outlineLevel="2" x14ac:dyDescent="0.2">
      <c r="F102" s="14">
        <v>42</v>
      </c>
      <c r="G102" s="30" t="s">
        <v>68</v>
      </c>
      <c r="H102" s="31" t="s">
        <v>148</v>
      </c>
      <c r="I102" s="15" t="s">
        <v>1</v>
      </c>
      <c r="J102" s="32">
        <v>75.16</v>
      </c>
      <c r="K102" s="74">
        <v>0</v>
      </c>
      <c r="L102" s="63">
        <f>J102*K102</f>
        <v>0</v>
      </c>
    </row>
    <row r="103" spans="6:12" s="49" customFormat="1" ht="12.75" customHeight="1" outlineLevel="2" x14ac:dyDescent="0.2">
      <c r="F103" s="50"/>
      <c r="G103" s="51"/>
      <c r="H103" s="52"/>
      <c r="I103" s="51"/>
      <c r="J103" s="53"/>
      <c r="K103" s="65"/>
      <c r="L103" s="65"/>
    </row>
    <row r="104" spans="6:12" s="25" customFormat="1" ht="16.5" customHeight="1" outlineLevel="1" x14ac:dyDescent="0.2">
      <c r="F104" s="26"/>
      <c r="G104" s="27"/>
      <c r="H104" s="27" t="s">
        <v>123</v>
      </c>
      <c r="I104" s="6"/>
      <c r="J104" s="28"/>
      <c r="K104" s="62"/>
      <c r="L104" s="62">
        <f>SUBTOTAL(9,L105:L110)</f>
        <v>0</v>
      </c>
    </row>
    <row r="105" spans="6:12" s="29" customFormat="1" ht="12" outlineLevel="2" x14ac:dyDescent="0.2">
      <c r="F105" s="14">
        <v>43</v>
      </c>
      <c r="G105" s="30" t="s">
        <v>11</v>
      </c>
      <c r="H105" s="31" t="s">
        <v>105</v>
      </c>
      <c r="I105" s="15" t="s">
        <v>26</v>
      </c>
      <c r="J105" s="32">
        <v>1</v>
      </c>
      <c r="K105" s="74">
        <v>0</v>
      </c>
      <c r="L105" s="63">
        <f>J105*K105</f>
        <v>0</v>
      </c>
    </row>
    <row r="106" spans="6:12" s="29" customFormat="1" ht="12" outlineLevel="2" x14ac:dyDescent="0.2">
      <c r="F106" s="14">
        <v>44</v>
      </c>
      <c r="G106" s="30" t="s">
        <v>12</v>
      </c>
      <c r="H106" s="31" t="s">
        <v>111</v>
      </c>
      <c r="I106" s="15" t="s">
        <v>26</v>
      </c>
      <c r="J106" s="32">
        <v>1</v>
      </c>
      <c r="K106" s="74">
        <v>0</v>
      </c>
      <c r="L106" s="63">
        <f>J106*K106</f>
        <v>0</v>
      </c>
    </row>
    <row r="107" spans="6:12" s="29" customFormat="1" ht="12" outlineLevel="2" x14ac:dyDescent="0.2">
      <c r="F107" s="14">
        <v>45</v>
      </c>
      <c r="G107" s="30" t="s">
        <v>13</v>
      </c>
      <c r="H107" s="31" t="s">
        <v>92</v>
      </c>
      <c r="I107" s="15" t="s">
        <v>26</v>
      </c>
      <c r="J107" s="32">
        <v>1</v>
      </c>
      <c r="K107" s="74">
        <v>0</v>
      </c>
      <c r="L107" s="63">
        <f>J107*K107</f>
        <v>0</v>
      </c>
    </row>
    <row r="108" spans="6:12" s="29" customFormat="1" ht="12" outlineLevel="2" x14ac:dyDescent="0.2">
      <c r="F108" s="14">
        <v>46</v>
      </c>
      <c r="G108" s="30" t="s">
        <v>14</v>
      </c>
      <c r="H108" s="31" t="s">
        <v>127</v>
      </c>
      <c r="I108" s="15" t="s">
        <v>26</v>
      </c>
      <c r="J108" s="32">
        <v>1</v>
      </c>
      <c r="K108" s="74">
        <v>0</v>
      </c>
      <c r="L108" s="63">
        <f>J108*K108</f>
        <v>0</v>
      </c>
    </row>
    <row r="109" spans="6:12" s="29" customFormat="1" ht="12" outlineLevel="2" x14ac:dyDescent="0.2">
      <c r="F109" s="14">
        <v>47</v>
      </c>
      <c r="G109" s="30" t="s">
        <v>15</v>
      </c>
      <c r="H109" s="31" t="s">
        <v>116</v>
      </c>
      <c r="I109" s="15" t="s">
        <v>26</v>
      </c>
      <c r="J109" s="32">
        <v>1</v>
      </c>
      <c r="K109" s="74">
        <v>0</v>
      </c>
      <c r="L109" s="63">
        <f>J109*K109</f>
        <v>0</v>
      </c>
    </row>
    <row r="110" spans="6:12" s="49" customFormat="1" ht="12.75" customHeight="1" outlineLevel="2" x14ac:dyDescent="0.2">
      <c r="F110" s="50"/>
      <c r="G110" s="51"/>
      <c r="H110" s="52"/>
      <c r="I110" s="51"/>
      <c r="J110" s="53"/>
      <c r="K110" s="65"/>
      <c r="L110" s="65"/>
    </row>
    <row r="111" spans="6:12" s="49" customFormat="1" ht="12.75" customHeight="1" outlineLevel="1" x14ac:dyDescent="0.2">
      <c r="F111" s="50"/>
      <c r="G111" s="51"/>
      <c r="H111" s="52"/>
      <c r="I111" s="51"/>
      <c r="J111" s="53"/>
      <c r="K111" s="65"/>
      <c r="L111" s="65"/>
    </row>
    <row r="112" spans="6:12" s="49" customFormat="1" ht="12.75" customHeight="1" x14ac:dyDescent="0.2">
      <c r="F112" s="50"/>
      <c r="G112" s="51"/>
      <c r="H112" s="52"/>
      <c r="I112" s="51"/>
      <c r="J112" s="53"/>
      <c r="K112" s="65"/>
      <c r="L112" s="65"/>
    </row>
  </sheetData>
  <sheetProtection algorithmName="SHA-512" hashValue="9s9jHwGM9pu/jpxN5XR7JGgE2KcajIFh0RtEN1sdhOx8cZLWHsqBr9bR8w8cyVN/7dHIQr9RC6DRcRPO+8x+Vw==" saltValue="EJ76VLlUIw7yQxUeaSlgeg==" spinCount="100000" sheet="1" objects="1" scenarios="1"/>
  <phoneticPr fontId="0" type="noConversion"/>
  <pageMargins left="0.39370078740157483" right="0.39370078740157483" top="0.59055118110236227" bottom="0.59055118110236227" header="0.39370078740157483" footer="0.39370078740157483"/>
  <pageSetup paperSize="9" scale="79" fitToHeight="0" orientation="portrait" horizontalDpi="300" verticalDpi="300" r:id="rId1"/>
  <headerFooter alignWithMargins="0">
    <oddFooter>&amp;L&amp;8www.euroCALC.cz&amp;C&amp;8&amp;P z &amp;N&amp;R&amp;8&amp;D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10</vt:i4>
      </vt:variant>
    </vt:vector>
  </HeadingPairs>
  <TitlesOfParts>
    <vt:vector size="12" baseType="lpstr">
      <vt:lpstr>Rekapitulace</vt:lpstr>
      <vt:lpstr>Zakazka</vt:lpstr>
      <vt:lpstr>__CENA__</vt:lpstr>
      <vt:lpstr>__MAIN__</vt:lpstr>
      <vt:lpstr>Rekapitulace!__MAIN2__</vt:lpstr>
      <vt:lpstr>__T0__</vt:lpstr>
      <vt:lpstr>__T1__</vt:lpstr>
      <vt:lpstr>__T2__</vt:lpstr>
      <vt:lpstr>__T3__</vt:lpstr>
      <vt:lpstr>Rekapitulace!__TR0__</vt:lpstr>
      <vt:lpstr>Rekapitulace!__TR1__</vt:lpstr>
      <vt:lpstr>Zakazka!Názvy_tisku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Živec Václav</cp:lastModifiedBy>
  <cp:lastPrinted>2023-12-14T12:20:51Z</cp:lastPrinted>
  <dcterms:created xsi:type="dcterms:W3CDTF">2007-10-16T11:08:58Z</dcterms:created>
  <dcterms:modified xsi:type="dcterms:W3CDTF">2024-04-05T13:17:06Z</dcterms:modified>
</cp:coreProperties>
</file>